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TUYỂN SINH - ĐÀO TẠO\KẾ HOẠCH\2025 - 2026\Thoi khoa bieu HKI\Khoi luong HKI 2025 - 2026  khoa 23T4; 24T4; 23C1,3,8; 24C1,2,8\"/>
    </mc:Choice>
  </mc:AlternateContent>
  <bookViews>
    <workbookView xWindow="0" yWindow="0" windowWidth="28800" windowHeight="12300" activeTab="10"/>
  </bookViews>
  <sheets>
    <sheet name="Co khi" sheetId="1" r:id="rId1"/>
    <sheet name="Cong nghe thong tin" sheetId="2" r:id="rId2"/>
    <sheet name="Dien - Dien tu" sheetId="3" r:id="rId3"/>
    <sheet name="Dong luc" sheetId="4" r:id="rId4"/>
    <sheet name="Du lich - Khach san" sheetId="5" r:id="rId5"/>
    <sheet name="Kinh te" sheetId="6" r:id="rId6"/>
    <sheet name="Ly luan chinh tri" sheetId="7" r:id="rId7"/>
    <sheet name="May - Thoi trang" sheetId="8" r:id="rId8"/>
    <sheet name="Ngoai Ngu" sheetId="9" r:id="rId9"/>
    <sheet name="Nhiet Lanh" sheetId="10" r:id="rId10"/>
    <sheet name="Xay dung" sheetId="11" r:id="rId11"/>
  </sheets>
  <definedNames>
    <definedName name="_xlnm.Print_Area" localSheetId="0">'Co khi'!$A$1:$I$39</definedName>
    <definedName name="_xlnm.Print_Area" localSheetId="1">'Cong nghe thong tin'!$A$1:$I$57</definedName>
    <definedName name="_xlnm.Print_Area" localSheetId="2">'Dien - Dien tu'!$A$1:$I$44</definedName>
    <definedName name="_xlnm.Print_Area" localSheetId="3">'Dong luc'!$A$1:$I$31</definedName>
    <definedName name="_xlnm.Print_Area" localSheetId="4">'Du lich - Khach san'!$A$1:$I$40</definedName>
    <definedName name="_xlnm.Print_Area" localSheetId="5">'Kinh te'!$A$1:$I$53</definedName>
    <definedName name="_xlnm.Print_Area" localSheetId="6">'Ly luan chinh tri'!$A$1:$I$26</definedName>
    <definedName name="_xlnm.Print_Area" localSheetId="7">'May - Thoi trang'!$A$1:$I$32</definedName>
    <definedName name="_xlnm.Print_Area" localSheetId="8">'Ngoai Ngu'!$A$1:$I$49</definedName>
    <definedName name="_xlnm.Print_Area" localSheetId="9">'Nhiet Lanh'!$A$1:$I$38</definedName>
    <definedName name="_xlnm.Print_Area" localSheetId="10">'Xay dung'!$A$1:$I$33</definedName>
    <definedName name="_xlnm.Print_Titles" localSheetId="1">'Cong nghe thong tin'!$8:$9</definedName>
    <definedName name="_xlnm.Print_Titles" localSheetId="2">'Dien - Dien tu'!$8:$9</definedName>
    <definedName name="_xlnm.Print_Titles" localSheetId="4">'Du lich - Khach san'!$8:$9</definedName>
    <definedName name="_xlnm.Print_Titles" localSheetId="5">'Kinh te'!$8:$9</definedName>
    <definedName name="_xlnm.Print_Titles" localSheetId="8">'Ngoai Ngu'!$8:$9</definedName>
    <definedName name="_xlnm.Print_Titles" localSheetId="9">'Nhiet Lanh'!$8:$9</definedName>
  </definedNames>
  <calcPr calcId="162913"/>
</workbook>
</file>

<file path=xl/calcChain.xml><?xml version="1.0" encoding="utf-8"?>
<calcChain xmlns="http://schemas.openxmlformats.org/spreadsheetml/2006/main">
  <c r="H18" i="11" l="1"/>
  <c r="F18" i="11"/>
  <c r="H23" i="10"/>
  <c r="F23" i="10"/>
  <c r="H34" i="9"/>
  <c r="F34" i="9"/>
  <c r="H17" i="8"/>
  <c r="F17" i="8"/>
  <c r="H10" i="7"/>
  <c r="H11" i="7" s="1"/>
  <c r="G10" i="7"/>
  <c r="F11" i="7"/>
  <c r="H38" i="6"/>
  <c r="F38" i="6"/>
  <c r="H27" i="5"/>
  <c r="F27" i="5"/>
  <c r="H16" i="4"/>
  <c r="F16" i="4"/>
  <c r="H15" i="4"/>
  <c r="H14" i="4"/>
  <c r="H13" i="4"/>
  <c r="H12" i="4"/>
  <c r="H11" i="4"/>
  <c r="H10" i="4"/>
  <c r="H42" i="2"/>
  <c r="F42" i="2"/>
  <c r="H17" i="1"/>
  <c r="F24" i="1"/>
  <c r="H24" i="1"/>
  <c r="H29" i="3"/>
  <c r="F29" i="3"/>
</calcChain>
</file>

<file path=xl/sharedStrings.xml><?xml version="1.0" encoding="utf-8"?>
<sst xmlns="http://schemas.openxmlformats.org/spreadsheetml/2006/main" count="561" uniqueCount="246">
  <si>
    <t>STT</t>
  </si>
  <si>
    <t>Lớp</t>
  </si>
  <si>
    <t>Tổng lớp</t>
  </si>
  <si>
    <t>Số lớp</t>
  </si>
  <si>
    <t>Học phần</t>
  </si>
  <si>
    <t>Khối lượng giảng dạy</t>
  </si>
  <si>
    <t>TỔNG SỐ TIẾT</t>
  </si>
  <si>
    <t xml:space="preserve">TỔNG CỘNG KHỐI LƯỢNG : </t>
  </si>
  <si>
    <t>Ghi chú</t>
  </si>
  <si>
    <t>Khóa học</t>
  </si>
  <si>
    <t>TC/LỚP/HK</t>
  </si>
  <si>
    <t>TỔNG TC</t>
  </si>
  <si>
    <t>KẾ HOẠCH PHÂN CÔNG KHỐI LƯỢNG GIẢNG DẠY HỌC KỲ 1  - NĂM HỌC 2025-2026</t>
  </si>
  <si>
    <t>Khoa Cơ khí</t>
  </si>
  <si>
    <t>3 Công nghệ kỹ thuật cơ khí</t>
  </si>
  <si>
    <t>1 Công nghệ chế tạo máy</t>
  </si>
  <si>
    <t>1 Cơ điện tử</t>
  </si>
  <si>
    <t>Các phương pháp gia công cơ khí hiện đại</t>
  </si>
  <si>
    <t>Công nghệ chế tạo máy</t>
  </si>
  <si>
    <t>Đồ án Công nghệ chế tạo máy</t>
  </si>
  <si>
    <t>Đồ án Nguyên lý - Chi tiết máy</t>
  </si>
  <si>
    <t>Kỹ thuật thủy lực - Khí nén</t>
  </si>
  <si>
    <t>Lập trình CNC</t>
  </si>
  <si>
    <t>Máy cắt kim loại</t>
  </si>
  <si>
    <t>Nguyên lý - Chi tiết máy</t>
  </si>
  <si>
    <t>Thiết kế CAD cơ bản</t>
  </si>
  <si>
    <t>Thực hành CNC nâng cao</t>
  </si>
  <si>
    <t>Thực hành Gia công cơ khí trên máy CNC</t>
  </si>
  <si>
    <t>Thực hành Gia công cơ khí trên máy công cụ</t>
  </si>
  <si>
    <t>Thực hành phay nâng cao</t>
  </si>
  <si>
    <t>Trang bị điện trong máy cắt kim loại</t>
  </si>
  <si>
    <t>Khoa Công nghệ Thông tin</t>
  </si>
  <si>
    <t>1 Quản trị mạng máy tính</t>
  </si>
  <si>
    <t>1 Quản trị mạng máy tính, 1 Công nghệ kỹ thuật máy tính</t>
  </si>
  <si>
    <t>1 Thiết kế đồ họa</t>
  </si>
  <si>
    <t>1 Công nghệ kỹ thuật máy tính</t>
  </si>
  <si>
    <t>1 Lập trình máy tính</t>
  </si>
  <si>
    <t>1 Lập trình máy tính, 1 Quản trị mạng máy tính, 1 Công nghệ kỹ thuật máy tính, 1 Đồ họa đa phương tiện, 1 Thiết kế đồ họa</t>
  </si>
  <si>
    <t>1 Thiết kế đồ họa, 1 Đồ họa đa phương tiện</t>
  </si>
  <si>
    <t>1 Đồ họa đa phương tiện, 1 Thiết kế đồ họa</t>
  </si>
  <si>
    <t>1 Đồ họa đa phương tiện</t>
  </si>
  <si>
    <t>An toàn hệ thống mạng máy tính</t>
  </si>
  <si>
    <t>Bảo mật hệ thống thông tin</t>
  </si>
  <si>
    <t>Cấu hình mạng</t>
  </si>
  <si>
    <t>Chế bản với Indesign</t>
  </si>
  <si>
    <t>Công nghệ ảo hóa</t>
  </si>
  <si>
    <t>Công nghệ mạng không dây</t>
  </si>
  <si>
    <t>Công nghệ phần mềm</t>
  </si>
  <si>
    <t>Đồ án chuyên ngành</t>
  </si>
  <si>
    <t>Dựng video</t>
  </si>
  <si>
    <t>Kỹ thuật viết kịch bản và biên tập phim</t>
  </si>
  <si>
    <t>Lập trình Mobile</t>
  </si>
  <si>
    <t>Lập trình PHP</t>
  </si>
  <si>
    <t>Phần cứng và mạng  máy tính</t>
  </si>
  <si>
    <t>Quản trị hệ thống mail server</t>
  </si>
  <si>
    <t>Quản trị mạng nâng cao trên Linux</t>
  </si>
  <si>
    <t>Sửa chữa máy tính</t>
  </si>
  <si>
    <t>Sửa chữa thiết bị ngoại vi</t>
  </si>
  <si>
    <t>Thiết kế bao bì</t>
  </si>
  <si>
    <t>Thiết kế đồ họa 3D với 3Dmax nâng cao</t>
  </si>
  <si>
    <t>Thiết kế quảng cáo</t>
  </si>
  <si>
    <t>Thiết kế sự kiện</t>
  </si>
  <si>
    <t>Thực hành Dựng video</t>
  </si>
  <si>
    <t>Thực hành Kỹ thuật viết kịch bản và biên tập phim</t>
  </si>
  <si>
    <t>Thực hành Lập trình Mobile</t>
  </si>
  <si>
    <t>Thực hành Lập trình PHP 1</t>
  </si>
  <si>
    <t>Thực hành Phần cứng và mạng  máy tính</t>
  </si>
  <si>
    <t>Thực hành Quản trị mạng nâng cao trên Linux</t>
  </si>
  <si>
    <t>Thực hành Sửa chữa máy tính</t>
  </si>
  <si>
    <t>Xây dựng hạ tầng mạng</t>
  </si>
  <si>
    <t>Xử lý âm thanh</t>
  </si>
  <si>
    <t>Khoa Điện - Điện tử</t>
  </si>
  <si>
    <t>1 Điện công nghiệp</t>
  </si>
  <si>
    <t>1 Công nghệ kỹ thuật điện, điện tử</t>
  </si>
  <si>
    <t>1 Công nghệ kỹ thuật điện, điện tử, 1 Cơ điện tử, 1 Điện công nghiệp, 1 Công nghệ kỹ thuật điều khiển và tự động hóa</t>
  </si>
  <si>
    <t>1 Công nghệ kỹ thuật điều khiển và tự động hóa</t>
  </si>
  <si>
    <t>1 Điện công nghiệp, 1 Công nghệ kỹ thuật điều khiển và tự động hóa, 1 Cơ điện tử, 1 Công nghệ kỹ thuật điện, điện tử</t>
  </si>
  <si>
    <t>1 Công nghệ kỹ thuật điện, điện tử, 1 Cơ điện tử, 1 Công nghệ kỹ thuật điều khiển và tự động hóa, 1 Điện công nghiệp</t>
  </si>
  <si>
    <t>1 Công nghệ kỹ thuật điều khiển và tự động hóa, 1 Công nghệ kỹ thuật điện, điện tử</t>
  </si>
  <si>
    <t>1 Công nghệ kỹ thuật điện, điện tử, 1 Cơ điện tử, 1 Công nghệ kỹ thuật điều khiển và tự động hóa</t>
  </si>
  <si>
    <t>Điện công nghiệp</t>
  </si>
  <si>
    <t>Điện tử công suất</t>
  </si>
  <si>
    <t>Điện tử tương tự</t>
  </si>
  <si>
    <t>Đồ án chuyên ngành 2</t>
  </si>
  <si>
    <t>Kỹ thuật điều khiển tự động</t>
  </si>
  <si>
    <t>Kỹ thuật lắp đặt điện</t>
  </si>
  <si>
    <t>Kỹ thuật Robot</t>
  </si>
  <si>
    <t>Thực hành cung cấp điện</t>
  </si>
  <si>
    <t>Thực hành điện công nghiệp</t>
  </si>
  <si>
    <t>Thực hành Điện tử công nghiệp</t>
  </si>
  <si>
    <t>Thực hành kỹ thuật điều khiển tự động</t>
  </si>
  <si>
    <t>Thực hành Kỹ thuật robot</t>
  </si>
  <si>
    <t>Thực hành lắp đặt, vận hành hệ thống cơ điện tử</t>
  </si>
  <si>
    <t>Thực hành lập trình PLC</t>
  </si>
  <si>
    <t>Thực hành Scada</t>
  </si>
  <si>
    <t>Thực hành Tự động hóa quá trình công nghệ</t>
  </si>
  <si>
    <t>Thực hành Vi xử lý</t>
  </si>
  <si>
    <t>Truyền động điện và ứng dụng</t>
  </si>
  <si>
    <t>Tự động hóa quá trình công nghệ</t>
  </si>
  <si>
    <t>Khoa Động lực</t>
  </si>
  <si>
    <t>Đồ án gầm ôtô</t>
  </si>
  <si>
    <t>Hệ thống phanh trên ôtô hiện đại</t>
  </si>
  <si>
    <t>Phần mềm chẩn đoán kỹ thuật ô tô</t>
  </si>
  <si>
    <t>Quản lý dịch vụ ô tô</t>
  </si>
  <si>
    <t>Thực hành Điện ôtô 2</t>
  </si>
  <si>
    <t>Thực hành Đồng - Sơn Ô tô</t>
  </si>
  <si>
    <t>Khoa Du lịch - Khách sạn</t>
  </si>
  <si>
    <t>1 Quản trị nhà hàng</t>
  </si>
  <si>
    <t>1 Quản trị nhà hàng, 1 Kỹ thuật làm bánh, 1 Quản trị khách sạn</t>
  </si>
  <si>
    <t>1 Kỹ thuật làm bánh</t>
  </si>
  <si>
    <t>1 Quản trị khách sạn</t>
  </si>
  <si>
    <t>Điều hành hoạt động hàng ngày trong nhà hàng</t>
  </si>
  <si>
    <t>Giao tiếp trong du lịch</t>
  </si>
  <si>
    <t>Lập kế hoạch kinh doanh</t>
  </si>
  <si>
    <t>Marketing dịch vụ lưu trú</t>
  </si>
  <si>
    <t>Nghiệp vụ đặt bàn ăn trong nhà hàng</t>
  </si>
  <si>
    <t>Nghiệp vụ thanh toán trong khách sạn</t>
  </si>
  <si>
    <t>Nghiệp vụ tổ chức hội họp, hội nghị, hội thảo</t>
  </si>
  <si>
    <t>Quản lý chất lượng</t>
  </si>
  <si>
    <t>Quản trị buồng khách sạn</t>
  </si>
  <si>
    <t>Quản trị khu du lịch</t>
  </si>
  <si>
    <t>Thực hành chế biến bánh Á</t>
  </si>
  <si>
    <t>Thực hành chế biến món tráng miệng</t>
  </si>
  <si>
    <t>Thương phẩm và an toàn thực phẩm</t>
  </si>
  <si>
    <t>Ứng dụng công nghệ thông tin trong khách sạn</t>
  </si>
  <si>
    <t>Văn hóa ẩm thực</t>
  </si>
  <si>
    <t>Xây dựng thực đơn</t>
  </si>
  <si>
    <t>Khoa Kinh tế</t>
  </si>
  <si>
    <t>1 Logistics</t>
  </si>
  <si>
    <t>1 Kế toán doanh nghiệp</t>
  </si>
  <si>
    <t>1 Quản trị doanh nghiệp vừa và nhỏ</t>
  </si>
  <si>
    <t>1 Thương mại điện tử</t>
  </si>
  <si>
    <t>Bao bì - Đóng gói hàng hóa</t>
  </si>
  <si>
    <t>Báo cáo thuế</t>
  </si>
  <si>
    <t>Chiến lược và chính sách kinh doanh</t>
  </si>
  <si>
    <t>Dịch vụ khách hàng</t>
  </si>
  <si>
    <t>Dịch vụ kho hàng và trung tâm phân phối</t>
  </si>
  <si>
    <t>Đồ án  – Lập kế hoạch Logistics</t>
  </si>
  <si>
    <t>Đồ án – Kế hoạch kinh doanh và quản lý doanh nghiệp vừa và nhỏ</t>
  </si>
  <si>
    <t>Đồ án - Làm sổ sách kế toán</t>
  </si>
  <si>
    <t>Kế toán hành chính sự nghiệp</t>
  </si>
  <si>
    <t>Kế toán quản trị</t>
  </si>
  <si>
    <t>Kế toán tài chính 3</t>
  </si>
  <si>
    <t>Kế toán trên phần mềm Misa</t>
  </si>
  <si>
    <t>Khởi nghiệp kinh doanh TMĐT</t>
  </si>
  <si>
    <t>Kinh doanh quốc tế</t>
  </si>
  <si>
    <t>Mạng và truyền thông</t>
  </si>
  <si>
    <t>Phân tích hoạt động kinh doanh</t>
  </si>
  <si>
    <t>Pháp luật thương mại điện tử</t>
  </si>
  <si>
    <t>Quản trị chất lượng</t>
  </si>
  <si>
    <t>Quản trị chuỗi cung ứng toàn cầu</t>
  </si>
  <si>
    <t>Quản trị chuỗi cung ứng trong thương mại điện tử</t>
  </si>
  <si>
    <t>Quản trị tác nghiệp</t>
  </si>
  <si>
    <t>Quản trị tài nguyên nhân sự</t>
  </si>
  <si>
    <t>Tài chính doanh nghiệp 1</t>
  </si>
  <si>
    <t>Thị trường chứng khoán</t>
  </si>
  <si>
    <t>Thương mại di động</t>
  </si>
  <si>
    <t>Khoa Lý luận Chính trị</t>
  </si>
  <si>
    <t>Pháp luật</t>
  </si>
  <si>
    <t>Khoa May - Thời trang</t>
  </si>
  <si>
    <t>1 May thời trang</t>
  </si>
  <si>
    <t>Quản lý đơn hàng</t>
  </si>
  <si>
    <t>Thực hành may các sản phẩm nâng cao</t>
  </si>
  <si>
    <t>Thực hành may nón, túi xách</t>
  </si>
  <si>
    <t>Thực hành May trang phục 3</t>
  </si>
  <si>
    <t>Thực hành Phát triển mẫu thời trang trên mannequin</t>
  </si>
  <si>
    <t>Tổ chức và quản lý chất lượng trang phục thời trang</t>
  </si>
  <si>
    <t>Khoa Ngoại ngữ</t>
  </si>
  <si>
    <t>1 Tiếng Anh, 1 Tiếng Hàn Quốc, 1 Tiếng Nhật</t>
  </si>
  <si>
    <t>1 Tiếng Hàn Quốc</t>
  </si>
  <si>
    <t>1 Tiếng Nhật</t>
  </si>
  <si>
    <t>1 Tiếng Anh</t>
  </si>
  <si>
    <t>Lịch sử Hàn Quốc</t>
  </si>
  <si>
    <t>Lịch sử Nhật Bản</t>
  </si>
  <si>
    <t>Ngoại ngữ 2</t>
  </si>
  <si>
    <t>Phương pháp giảng dạy tiếng Anh</t>
  </si>
  <si>
    <t>Thực hành Biên dịch</t>
  </si>
  <si>
    <t>Thực hành Biên dịch tiếng Hàn</t>
  </si>
  <si>
    <t>Thực hành Đọc hiểu Tiếng Hàn 2</t>
  </si>
  <si>
    <t>Thực hành Đọc hiểu Tiếng Nhật 2</t>
  </si>
  <si>
    <t>Thực hành Phiên dịch tiếng Hàn</t>
  </si>
  <si>
    <t>Thực hành Viết Tiếng Hàn 2</t>
  </si>
  <si>
    <t>Thực hành Viết Tiếng Nhật 2</t>
  </si>
  <si>
    <t>Tiếng Anh Logistics</t>
  </si>
  <si>
    <t>Tiếng Anh Marketing</t>
  </si>
  <si>
    <t>Tiếng Anh Nhân sự</t>
  </si>
  <si>
    <t>Tiếng Anh Quản trị</t>
  </si>
  <si>
    <t>Tiếng Hàn hành chính – Văn phòng</t>
  </si>
  <si>
    <t>Tiếng Hàn tài chính – Ngân hàng</t>
  </si>
  <si>
    <t>Tiếng Nhật tài chính – ngân hàng</t>
  </si>
  <si>
    <t>Tiếng Nhật thương mại</t>
  </si>
  <si>
    <t>Tiếng Nhật văn phòng</t>
  </si>
  <si>
    <t>Văn hóa Hàn Quốc</t>
  </si>
  <si>
    <t>Văn hóa Nhật Bản</t>
  </si>
  <si>
    <t>1 Công nghệ kỹ thuật nhiệt, 1 Kỹ thuật máy lạnh và điều hòa không khí</t>
  </si>
  <si>
    <t>1 Vận hành, sửa chữa thiết bị lạnh, 1 Kỹ thuật máy lạnh và điều hòa không khí, 1 Công nghệ kỹ thuật nhiệt</t>
  </si>
  <si>
    <t>1 Kỹ thuật máy lạnh và điều hòa không khí</t>
  </si>
  <si>
    <t>1 Công nghệ kỹ thuật nhiệt</t>
  </si>
  <si>
    <t>1 Vận hành, sửa chữa thiết bị lạnh</t>
  </si>
  <si>
    <t>1 Kỹ thuật máy lạnh và điều hòa không khí, 1 Công nghệ kỹ thuật nhiệt, 1 Vận hành, sửa chữa thiết bị lạnh</t>
  </si>
  <si>
    <t>1 Vận hành, sửa chữa thiết bị lạnh, 1 Công nghệ kỹ thuật nhiệt, 1 Kỹ thuật máy lạnh và điều hòa không khí</t>
  </si>
  <si>
    <t>1 Vận hành, sửa chữa thiết bị lạnh, 1 Kỹ thuật máy lạnh và điều hòa không khí</t>
  </si>
  <si>
    <t>Chuyên đề máy lạnh</t>
  </si>
  <si>
    <t>Kỹ thuật lạnh thực phẩm</t>
  </si>
  <si>
    <t>Kỹ thuật sấy</t>
  </si>
  <si>
    <t>Lò hơi</t>
  </si>
  <si>
    <t>Nhà máy nhiệt điện</t>
  </si>
  <si>
    <t>Thiết kế kho lạnh</t>
  </si>
  <si>
    <t>Thông gió và xử lý khí thải</t>
  </si>
  <si>
    <t>Thực hành hệ thống điều hòa không khí trung tâm</t>
  </si>
  <si>
    <t>Thực hành hệ thống máy lạnh công nghiệp</t>
  </si>
  <si>
    <t>Tiết kiệm năng lượng trong hệ thống lạnh</t>
  </si>
  <si>
    <t>Tự động hóa hệ thống lạnh</t>
  </si>
  <si>
    <t>Vận hành và bảo trì hệ thống lạnh</t>
  </si>
  <si>
    <t>Khoa Xây dựng - Nhiệt lạnh</t>
  </si>
  <si>
    <t>1 Kỹ thuật Xây dựng</t>
  </si>
  <si>
    <t>Đấu thầu và tổ chức đấu thầu</t>
  </si>
  <si>
    <t>Đồ án kết cấu bê tông cốt thép</t>
  </si>
  <si>
    <t>Kết cấu bê tông - cốt thép 2</t>
  </si>
  <si>
    <t>Kiến trúc công trình</t>
  </si>
  <si>
    <t>Kỹ thuật thi công</t>
  </si>
  <si>
    <t>Thực hành BIM trong xây dựng</t>
  </si>
  <si>
    <t>Thực hành tin học ứng dụng trong xây dựng</t>
  </si>
  <si>
    <r>
      <t>Quản trị chuỗi cung ứng</t>
    </r>
    <r>
      <rPr>
        <sz val="11"/>
        <color rgb="FFFF0000"/>
        <rFont val="Times New Roman"/>
        <family val="1"/>
      </rPr>
      <t>**</t>
    </r>
  </si>
  <si>
    <r>
      <t>Quản trị xuất nhập khẩu</t>
    </r>
    <r>
      <rPr>
        <sz val="11"/>
        <color rgb="FFFF0000"/>
        <rFont val="Times New Roman"/>
        <family val="1"/>
      </rPr>
      <t>**</t>
    </r>
  </si>
  <si>
    <r>
      <t>Quản trị Logistics</t>
    </r>
    <r>
      <rPr>
        <sz val="11"/>
        <color rgb="FFFF0000"/>
        <rFont val="Times New Roman"/>
        <family val="1"/>
      </rPr>
      <t>**</t>
    </r>
  </si>
  <si>
    <r>
      <t>Thực hành Phiên dịch Nhật – Việt</t>
    </r>
    <r>
      <rPr>
        <sz val="11"/>
        <color rgb="FFFF0000"/>
        <rFont val="Times New Roman"/>
        <family val="1"/>
      </rPr>
      <t>**</t>
    </r>
  </si>
  <si>
    <t xml:space="preserve"> 1 Vận hành, sửa chữa thiết bị lạnh</t>
  </si>
  <si>
    <r>
      <t>Thực hành Xây dựng hạ tầng mạng</t>
    </r>
    <r>
      <rPr>
        <sz val="11"/>
        <color rgb="FFFF0000"/>
        <rFont val="Times New Roman"/>
        <family val="1"/>
      </rPr>
      <t>**</t>
    </r>
  </si>
  <si>
    <r>
      <t>Thực hành Thiết kế quảng cáo</t>
    </r>
    <r>
      <rPr>
        <sz val="11"/>
        <color rgb="FFFF0000"/>
        <rFont val="Times New Roman"/>
        <family val="1"/>
      </rPr>
      <t>**</t>
    </r>
  </si>
  <si>
    <r>
      <t>Thực hành tay nghề 3</t>
    </r>
    <r>
      <rPr>
        <sz val="11"/>
        <color rgb="FFFF0000"/>
        <rFont val="Times New Roman"/>
        <family val="1"/>
      </rPr>
      <t xml:space="preserve"> **</t>
    </r>
  </si>
  <si>
    <t xml:space="preserve"> 3 Công nghệ kỹ thuật cơ khí</t>
  </si>
  <si>
    <t>Bậc đào tạo: Cao đẳng (23C1)</t>
  </si>
  <si>
    <t>TP.Hồ Chí Minh, ngày 02 tháng 7 năm 2025</t>
  </si>
  <si>
    <t>KT. HIỆU TRƯỞNG</t>
  </si>
  <si>
    <t>PHÓ HIỆU TRƯỞNG</t>
  </si>
  <si>
    <t>TS. Châu Văn Bảo</t>
  </si>
  <si>
    <t>6 Công nghệ ô tô</t>
  </si>
  <si>
    <t xml:space="preserve">Ghi chú: </t>
  </si>
  <si>
    <t xml:space="preserve">Các môn được gắn dấu ** là các môn học ngoài Doanh nghiệp đề nghị khoa thực </t>
  </si>
  <si>
    <t>hiện theo  kế hoạch xây dựng thời khóa biểu học kỳ 1/2025 - 2026</t>
  </si>
  <si>
    <t>CMT1 + QTM1</t>
  </si>
  <si>
    <t>CĐT1 + TĐH1</t>
  </si>
  <si>
    <t>TỔNG 
SỐ TIẾT</t>
  </si>
  <si>
    <r>
      <t xml:space="preserve">3 Công nghệ kỹ thuật cơ khí, 1 Công nghệ kỹ thuật máy tính, </t>
    </r>
    <r>
      <rPr>
        <sz val="11"/>
        <color rgb="FFFF0000"/>
        <rFont val="Times New Roman"/>
        <family val="1"/>
      </rPr>
      <t>6</t>
    </r>
    <r>
      <rPr>
        <sz val="11"/>
        <rFont val="Times New Roman"/>
        <family val="1"/>
      </rPr>
      <t xml:space="preserve"> Công nghệ ô tô, 1 Đồ họa đa phương tiện, 1 Lập trình máy tính, 1 May thời trang, 1 Quản trị mạng máy tính, 1 Thiết kế đồ họa</t>
    </r>
  </si>
  <si>
    <t>CCK3 + CTM1
CMT1 + QTM1
ĐHĐ1 + MTT1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</si>
</sst>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Tahoma"/>
    </font>
    <font>
      <b/>
      <sz val="14"/>
      <name val="Times New Roman"/>
      <family val="1"/>
    </font>
    <font>
      <b/>
      <sz val="16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Tahoma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i/>
      <sz val="14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/>
    <xf numFmtId="0" fontId="0" fillId="0" borderId="0" xfId="0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wrapText="1"/>
    </xf>
    <xf numFmtId="0" fontId="5" fillId="0" borderId="2" xfId="0" applyFont="1" applyBorder="1"/>
    <xf numFmtId="0" fontId="6" fillId="0" borderId="1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/>
    <xf numFmtId="0" fontId="10" fillId="0" borderId="0" xfId="0" applyFont="1"/>
    <xf numFmtId="0" fontId="11" fillId="0" borderId="2" xfId="0" applyFont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1838324</xdr:colOff>
      <xdr:row>0</xdr:row>
      <xdr:rowOff>0</xdr:rowOff>
    </xdr:from>
    <xdr:to>
      <xdr:col>8</xdr:col>
      <xdr:colOff>38099</xdr:colOff>
      <xdr:row>2</xdr:row>
      <xdr:rowOff>199072</xdr:rowOff>
    </xdr:to>
    <xdr:sp macro="" textlink="">
      <xdr:nvSpPr>
        <xdr:cNvPr id="1025" name="TextBox 7"/>
        <xdr:cNvSpPr txBox="1"/>
      </xdr:nvSpPr>
      <xdr:spPr>
        <a:xfrm>
          <a:off x="5838824" y="0"/>
          <a:ext cx="3362325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4</xdr:col>
      <xdr:colOff>199988</xdr:colOff>
      <xdr:row>3</xdr:row>
      <xdr:rowOff>140970</xdr:rowOff>
    </xdr:to>
    <xdr:sp macro="" textlink="">
      <xdr:nvSpPr>
        <xdr:cNvPr id="1026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102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2095500</xdr:colOff>
      <xdr:row>0</xdr:row>
      <xdr:rowOff>28575</xdr:rowOff>
    </xdr:from>
    <xdr:to>
      <xdr:col>8</xdr:col>
      <xdr:colOff>1161492</xdr:colOff>
      <xdr:row>3</xdr:row>
      <xdr:rowOff>27622</xdr:rowOff>
    </xdr:to>
    <xdr:sp macro="" textlink="">
      <xdr:nvSpPr>
        <xdr:cNvPr id="2049" name="TextBox 7"/>
        <xdr:cNvSpPr txBox="1"/>
      </xdr:nvSpPr>
      <xdr:spPr>
        <a:xfrm>
          <a:off x="6477000" y="28575"/>
          <a:ext cx="3961842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2371688</xdr:colOff>
      <xdr:row>3</xdr:row>
      <xdr:rowOff>140970</xdr:rowOff>
    </xdr:to>
    <xdr:sp macro="" textlink="">
      <xdr:nvSpPr>
        <xdr:cNvPr id="2050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205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1438275</xdr:colOff>
      <xdr:row>0</xdr:row>
      <xdr:rowOff>0</xdr:rowOff>
    </xdr:from>
    <xdr:to>
      <xdr:col>7</xdr:col>
      <xdr:colOff>732867</xdr:colOff>
      <xdr:row>2</xdr:row>
      <xdr:rowOff>199072</xdr:rowOff>
    </xdr:to>
    <xdr:sp macro="" textlink="">
      <xdr:nvSpPr>
        <xdr:cNvPr id="3073" name="TextBox 7"/>
        <xdr:cNvSpPr txBox="1"/>
      </xdr:nvSpPr>
      <xdr:spPr>
        <a:xfrm>
          <a:off x="6086475" y="0"/>
          <a:ext cx="3418917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2371688</xdr:colOff>
      <xdr:row>3</xdr:row>
      <xdr:rowOff>140970</xdr:rowOff>
    </xdr:to>
    <xdr:sp macro="" textlink="">
      <xdr:nvSpPr>
        <xdr:cNvPr id="3074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307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114784</xdr:colOff>
      <xdr:row>0</xdr:row>
      <xdr:rowOff>0</xdr:rowOff>
    </xdr:from>
    <xdr:to>
      <xdr:col>8</xdr:col>
      <xdr:colOff>85725</xdr:colOff>
      <xdr:row>2</xdr:row>
      <xdr:rowOff>199072</xdr:rowOff>
    </xdr:to>
    <xdr:sp macro="" textlink="">
      <xdr:nvSpPr>
        <xdr:cNvPr id="4097" name="TextBox 7"/>
        <xdr:cNvSpPr txBox="1"/>
      </xdr:nvSpPr>
      <xdr:spPr>
        <a:xfrm>
          <a:off x="6372709" y="0"/>
          <a:ext cx="2914166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4</xdr:col>
      <xdr:colOff>199988</xdr:colOff>
      <xdr:row>3</xdr:row>
      <xdr:rowOff>140970</xdr:rowOff>
    </xdr:to>
    <xdr:sp macro="" textlink="">
      <xdr:nvSpPr>
        <xdr:cNvPr id="4098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40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1819758</xdr:colOff>
      <xdr:row>0</xdr:row>
      <xdr:rowOff>0</xdr:rowOff>
    </xdr:from>
    <xdr:to>
      <xdr:col>7</xdr:col>
      <xdr:colOff>457199</xdr:colOff>
      <xdr:row>2</xdr:row>
      <xdr:rowOff>114300</xdr:rowOff>
    </xdr:to>
    <xdr:sp macro="" textlink="">
      <xdr:nvSpPr>
        <xdr:cNvPr id="5121" name="TextBox 7"/>
        <xdr:cNvSpPr txBox="1"/>
      </xdr:nvSpPr>
      <xdr:spPr>
        <a:xfrm>
          <a:off x="5896458" y="0"/>
          <a:ext cx="3057041" cy="514350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4</xdr:col>
      <xdr:colOff>123788</xdr:colOff>
      <xdr:row>3</xdr:row>
      <xdr:rowOff>140970</xdr:rowOff>
    </xdr:to>
    <xdr:sp macro="" textlink="">
      <xdr:nvSpPr>
        <xdr:cNvPr id="5122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512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1876425</xdr:colOff>
      <xdr:row>0</xdr:row>
      <xdr:rowOff>0</xdr:rowOff>
    </xdr:from>
    <xdr:to>
      <xdr:col>7</xdr:col>
      <xdr:colOff>723342</xdr:colOff>
      <xdr:row>2</xdr:row>
      <xdr:rowOff>199072</xdr:rowOff>
    </xdr:to>
    <xdr:sp macro="" textlink="">
      <xdr:nvSpPr>
        <xdr:cNvPr id="6145" name="TextBox 7"/>
        <xdr:cNvSpPr txBox="1"/>
      </xdr:nvSpPr>
      <xdr:spPr>
        <a:xfrm>
          <a:off x="5876925" y="0"/>
          <a:ext cx="3485592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4</xdr:col>
      <xdr:colOff>199988</xdr:colOff>
      <xdr:row>3</xdr:row>
      <xdr:rowOff>140970</xdr:rowOff>
    </xdr:to>
    <xdr:sp macro="" textlink="">
      <xdr:nvSpPr>
        <xdr:cNvPr id="6146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614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942975</xdr:colOff>
      <xdr:row>0</xdr:row>
      <xdr:rowOff>0</xdr:rowOff>
    </xdr:from>
    <xdr:to>
      <xdr:col>7</xdr:col>
      <xdr:colOff>532842</xdr:colOff>
      <xdr:row>2</xdr:row>
      <xdr:rowOff>199072</xdr:rowOff>
    </xdr:to>
    <xdr:sp macro="" textlink="">
      <xdr:nvSpPr>
        <xdr:cNvPr id="7169" name="TextBox 7"/>
        <xdr:cNvSpPr txBox="1"/>
      </xdr:nvSpPr>
      <xdr:spPr>
        <a:xfrm>
          <a:off x="6057900" y="0"/>
          <a:ext cx="3580842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2371688</xdr:colOff>
      <xdr:row>3</xdr:row>
      <xdr:rowOff>140970</xdr:rowOff>
    </xdr:to>
    <xdr:sp macro="" textlink="">
      <xdr:nvSpPr>
        <xdr:cNvPr id="7170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2296009</xdr:colOff>
      <xdr:row>0</xdr:row>
      <xdr:rowOff>0</xdr:rowOff>
    </xdr:from>
    <xdr:to>
      <xdr:col>8</xdr:col>
      <xdr:colOff>209550</xdr:colOff>
      <xdr:row>2</xdr:row>
      <xdr:rowOff>199072</xdr:rowOff>
    </xdr:to>
    <xdr:sp macro="" textlink="">
      <xdr:nvSpPr>
        <xdr:cNvPr id="8193" name="TextBox 7"/>
        <xdr:cNvSpPr txBox="1"/>
      </xdr:nvSpPr>
      <xdr:spPr>
        <a:xfrm>
          <a:off x="5420209" y="0"/>
          <a:ext cx="3628541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4</xdr:col>
      <xdr:colOff>1076288</xdr:colOff>
      <xdr:row>3</xdr:row>
      <xdr:rowOff>140970</xdr:rowOff>
    </xdr:to>
    <xdr:sp macro="" textlink="">
      <xdr:nvSpPr>
        <xdr:cNvPr id="8194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819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1866900</xdr:colOff>
      <xdr:row>0</xdr:row>
      <xdr:rowOff>0</xdr:rowOff>
    </xdr:from>
    <xdr:to>
      <xdr:col>8</xdr:col>
      <xdr:colOff>133350</xdr:colOff>
      <xdr:row>2</xdr:row>
      <xdr:rowOff>199072</xdr:rowOff>
    </xdr:to>
    <xdr:sp macro="" textlink="">
      <xdr:nvSpPr>
        <xdr:cNvPr id="9217" name="TextBox 7"/>
        <xdr:cNvSpPr txBox="1"/>
      </xdr:nvSpPr>
      <xdr:spPr>
        <a:xfrm>
          <a:off x="5867400" y="0"/>
          <a:ext cx="3248025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4</xdr:col>
      <xdr:colOff>199988</xdr:colOff>
      <xdr:row>3</xdr:row>
      <xdr:rowOff>140970</xdr:rowOff>
    </xdr:to>
    <xdr:sp macro="" textlink="">
      <xdr:nvSpPr>
        <xdr:cNvPr id="9218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921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1809751</xdr:colOff>
      <xdr:row>0</xdr:row>
      <xdr:rowOff>0</xdr:rowOff>
    </xdr:from>
    <xdr:to>
      <xdr:col>8</xdr:col>
      <xdr:colOff>57150</xdr:colOff>
      <xdr:row>2</xdr:row>
      <xdr:rowOff>199072</xdr:rowOff>
    </xdr:to>
    <xdr:sp macro="" textlink="">
      <xdr:nvSpPr>
        <xdr:cNvPr id="10241" name="TextBox 7"/>
        <xdr:cNvSpPr txBox="1"/>
      </xdr:nvSpPr>
      <xdr:spPr>
        <a:xfrm>
          <a:off x="5810251" y="0"/>
          <a:ext cx="3324224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2371688</xdr:colOff>
      <xdr:row>3</xdr:row>
      <xdr:rowOff>140970</xdr:rowOff>
    </xdr:to>
    <xdr:sp macro="" textlink="">
      <xdr:nvSpPr>
        <xdr:cNvPr id="10242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1024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1381125</xdr:colOff>
      <xdr:row>0</xdr:row>
      <xdr:rowOff>9525</xdr:rowOff>
    </xdr:from>
    <xdr:to>
      <xdr:col>7</xdr:col>
      <xdr:colOff>780492</xdr:colOff>
      <xdr:row>3</xdr:row>
      <xdr:rowOff>8572</xdr:rowOff>
    </xdr:to>
    <xdr:sp macro="" textlink="">
      <xdr:nvSpPr>
        <xdr:cNvPr id="11265" name="TextBox 7"/>
        <xdr:cNvSpPr txBox="1"/>
      </xdr:nvSpPr>
      <xdr:spPr>
        <a:xfrm>
          <a:off x="5381625" y="9525"/>
          <a:ext cx="3352242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4</xdr:col>
      <xdr:colOff>199988</xdr:colOff>
      <xdr:row>3</xdr:row>
      <xdr:rowOff>140970</xdr:rowOff>
    </xdr:to>
    <xdr:sp macro="" textlink="">
      <xdr:nvSpPr>
        <xdr:cNvPr id="11266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1126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view="pageBreakPreview" topLeftCell="A13" workbookViewId="0">
      <selection activeCell="A10" sqref="A10:A23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2.5703125" customWidth="1"/>
    <col min="5" max="5" width="42" customWidth="1"/>
    <col min="6" max="6" width="13.140625" customWidth="1"/>
    <col min="7" max="7" width="12.42578125" customWidth="1"/>
    <col min="8" max="8" width="13.28515625" customWidth="1"/>
    <col min="9" max="9" width="22.5703125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0" t="s">
        <v>12</v>
      </c>
      <c r="B4" s="20"/>
      <c r="C4" s="20"/>
      <c r="D4" s="20"/>
      <c r="E4" s="20"/>
      <c r="F4" s="20"/>
      <c r="G4" s="20"/>
      <c r="H4" s="20"/>
      <c r="I4" s="20"/>
    </row>
    <row r="5" spans="1:9" ht="21.95" customHeight="1" x14ac:dyDescent="0.2">
      <c r="A5" s="20" t="s">
        <v>232</v>
      </c>
      <c r="B5" s="20"/>
      <c r="C5" s="20"/>
      <c r="D5" s="20"/>
      <c r="E5" s="20"/>
      <c r="F5" s="20"/>
      <c r="G5" s="20"/>
      <c r="H5" s="20"/>
      <c r="I5" s="20"/>
    </row>
    <row r="6" spans="1:9" ht="21.95" customHeight="1" x14ac:dyDescent="0.2">
      <c r="A6" s="20" t="s">
        <v>13</v>
      </c>
      <c r="B6" s="20"/>
      <c r="C6" s="20"/>
      <c r="D6" s="20"/>
      <c r="E6" s="20"/>
      <c r="F6" s="20"/>
      <c r="G6" s="20"/>
      <c r="H6" s="20"/>
      <c r="I6" s="20"/>
    </row>
    <row r="7" spans="1:9" ht="6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25.5" customHeight="1" x14ac:dyDescent="0.2">
      <c r="A8" s="22" t="s">
        <v>0</v>
      </c>
      <c r="B8" s="23" t="s">
        <v>9</v>
      </c>
      <c r="C8" s="21" t="s">
        <v>1</v>
      </c>
      <c r="D8" s="21"/>
      <c r="E8" s="21" t="s">
        <v>4</v>
      </c>
      <c r="F8" s="21" t="s">
        <v>5</v>
      </c>
      <c r="G8" s="21"/>
      <c r="H8" s="21"/>
      <c r="I8" s="21" t="s">
        <v>8</v>
      </c>
    </row>
    <row r="9" spans="1:9" ht="28.5" customHeight="1" x14ac:dyDescent="0.2">
      <c r="A9" s="22"/>
      <c r="B9" s="23"/>
      <c r="C9" s="7" t="s">
        <v>2</v>
      </c>
      <c r="D9" s="7" t="s">
        <v>3</v>
      </c>
      <c r="E9" s="21"/>
      <c r="F9" s="7" t="s">
        <v>10</v>
      </c>
      <c r="G9" s="7" t="s">
        <v>11</v>
      </c>
      <c r="H9" s="13" t="s">
        <v>6</v>
      </c>
      <c r="I9" s="21"/>
    </row>
    <row r="10" spans="1:9" s="6" customFormat="1" ht="15.75" customHeight="1" x14ac:dyDescent="0.25">
      <c r="A10" s="12">
        <v>1</v>
      </c>
      <c r="B10" s="12">
        <v>2023</v>
      </c>
      <c r="C10" s="12">
        <v>3</v>
      </c>
      <c r="D10" s="9" t="s">
        <v>14</v>
      </c>
      <c r="E10" s="9" t="s">
        <v>17</v>
      </c>
      <c r="F10" s="12">
        <v>2</v>
      </c>
      <c r="G10" s="12">
        <v>6</v>
      </c>
      <c r="H10" s="12">
        <v>90</v>
      </c>
      <c r="I10" s="10"/>
    </row>
    <row r="11" spans="1:9" s="6" customFormat="1" ht="15.75" customHeight="1" x14ac:dyDescent="0.25">
      <c r="A11" s="12">
        <v>2</v>
      </c>
      <c r="B11" s="12">
        <v>2023</v>
      </c>
      <c r="C11" s="12">
        <v>1</v>
      </c>
      <c r="D11" s="9" t="s">
        <v>15</v>
      </c>
      <c r="E11" s="9" t="s">
        <v>18</v>
      </c>
      <c r="F11" s="12">
        <v>4</v>
      </c>
      <c r="G11" s="12">
        <v>4</v>
      </c>
      <c r="H11" s="12">
        <v>60</v>
      </c>
      <c r="I11" s="10"/>
    </row>
    <row r="12" spans="1:9" s="6" customFormat="1" ht="15.75" customHeight="1" x14ac:dyDescent="0.25">
      <c r="A12" s="12">
        <v>3</v>
      </c>
      <c r="B12" s="12">
        <v>2023</v>
      </c>
      <c r="C12" s="12">
        <v>3</v>
      </c>
      <c r="D12" s="9" t="s">
        <v>14</v>
      </c>
      <c r="E12" s="9" t="s">
        <v>19</v>
      </c>
      <c r="F12" s="12">
        <v>1</v>
      </c>
      <c r="G12" s="12">
        <v>3</v>
      </c>
      <c r="H12" s="12">
        <v>135</v>
      </c>
      <c r="I12" s="10"/>
    </row>
    <row r="13" spans="1:9" s="6" customFormat="1" ht="15.75" customHeight="1" x14ac:dyDescent="0.25">
      <c r="A13" s="12">
        <v>4</v>
      </c>
      <c r="B13" s="12">
        <v>2023</v>
      </c>
      <c r="C13" s="12">
        <v>1</v>
      </c>
      <c r="D13" s="9" t="s">
        <v>15</v>
      </c>
      <c r="E13" s="9" t="s">
        <v>20</v>
      </c>
      <c r="F13" s="12">
        <v>1</v>
      </c>
      <c r="G13" s="12">
        <v>1</v>
      </c>
      <c r="H13" s="12">
        <v>45</v>
      </c>
      <c r="I13" s="10"/>
    </row>
    <row r="14" spans="1:9" s="6" customFormat="1" ht="15.75" customHeight="1" x14ac:dyDescent="0.25">
      <c r="A14" s="12">
        <v>5</v>
      </c>
      <c r="B14" s="12">
        <v>2023</v>
      </c>
      <c r="C14" s="12">
        <v>3</v>
      </c>
      <c r="D14" s="9" t="s">
        <v>231</v>
      </c>
      <c r="E14" s="9" t="s">
        <v>21</v>
      </c>
      <c r="F14" s="12">
        <v>2</v>
      </c>
      <c r="G14" s="12">
        <v>6</v>
      </c>
      <c r="H14" s="12">
        <v>90</v>
      </c>
      <c r="I14" s="10"/>
    </row>
    <row r="15" spans="1:9" s="6" customFormat="1" ht="15.75" customHeight="1" x14ac:dyDescent="0.25">
      <c r="A15" s="12">
        <v>6</v>
      </c>
      <c r="B15" s="12">
        <v>2023</v>
      </c>
      <c r="C15" s="12">
        <v>1</v>
      </c>
      <c r="D15" s="9" t="s">
        <v>15</v>
      </c>
      <c r="E15" s="9" t="s">
        <v>22</v>
      </c>
      <c r="F15" s="12">
        <v>3</v>
      </c>
      <c r="G15" s="12">
        <v>3</v>
      </c>
      <c r="H15" s="12">
        <v>45</v>
      </c>
      <c r="I15" s="10"/>
    </row>
    <row r="16" spans="1:9" s="6" customFormat="1" ht="15.75" customHeight="1" x14ac:dyDescent="0.25">
      <c r="A16" s="12">
        <v>7</v>
      </c>
      <c r="B16" s="12">
        <v>2023</v>
      </c>
      <c r="C16" s="12">
        <v>1</v>
      </c>
      <c r="D16" s="9" t="s">
        <v>15</v>
      </c>
      <c r="E16" s="9" t="s">
        <v>23</v>
      </c>
      <c r="F16" s="12">
        <v>2</v>
      </c>
      <c r="G16" s="12">
        <v>2</v>
      </c>
      <c r="H16" s="12">
        <v>30</v>
      </c>
      <c r="I16" s="10"/>
    </row>
    <row r="17" spans="1:9" s="6" customFormat="1" ht="15.75" customHeight="1" x14ac:dyDescent="0.25">
      <c r="A17" s="12">
        <v>8</v>
      </c>
      <c r="B17" s="12">
        <v>2023</v>
      </c>
      <c r="C17" s="12">
        <v>6</v>
      </c>
      <c r="D17" s="9" t="s">
        <v>237</v>
      </c>
      <c r="E17" s="9" t="s">
        <v>24</v>
      </c>
      <c r="F17" s="12">
        <v>3</v>
      </c>
      <c r="G17" s="12">
        <v>18</v>
      </c>
      <c r="H17" s="12">
        <f>45*C17</f>
        <v>270</v>
      </c>
      <c r="I17" s="10"/>
    </row>
    <row r="18" spans="1:9" s="6" customFormat="1" ht="15.75" customHeight="1" x14ac:dyDescent="0.25">
      <c r="A18" s="12">
        <v>9</v>
      </c>
      <c r="B18" s="12">
        <v>2023</v>
      </c>
      <c r="C18" s="12">
        <v>3</v>
      </c>
      <c r="D18" s="9" t="s">
        <v>14</v>
      </c>
      <c r="E18" s="9" t="s">
        <v>25</v>
      </c>
      <c r="F18" s="12">
        <v>2</v>
      </c>
      <c r="G18" s="12">
        <v>6</v>
      </c>
      <c r="H18" s="12">
        <v>90</v>
      </c>
      <c r="I18" s="10"/>
    </row>
    <row r="19" spans="1:9" s="6" customFormat="1" ht="15.75" customHeight="1" x14ac:dyDescent="0.25">
      <c r="A19" s="12">
        <v>10</v>
      </c>
      <c r="B19" s="12">
        <v>2023</v>
      </c>
      <c r="C19" s="12">
        <v>3</v>
      </c>
      <c r="D19" s="9" t="s">
        <v>14</v>
      </c>
      <c r="E19" s="9" t="s">
        <v>26</v>
      </c>
      <c r="F19" s="12">
        <v>2</v>
      </c>
      <c r="G19" s="12">
        <v>6</v>
      </c>
      <c r="H19" s="12">
        <v>180</v>
      </c>
      <c r="I19" s="10"/>
    </row>
    <row r="20" spans="1:9" s="6" customFormat="1" ht="15.75" customHeight="1" x14ac:dyDescent="0.25">
      <c r="A20" s="12">
        <v>11</v>
      </c>
      <c r="B20" s="12">
        <v>2023</v>
      </c>
      <c r="C20" s="12">
        <v>1</v>
      </c>
      <c r="D20" s="9" t="s">
        <v>16</v>
      </c>
      <c r="E20" s="9" t="s">
        <v>27</v>
      </c>
      <c r="F20" s="12">
        <v>2</v>
      </c>
      <c r="G20" s="12">
        <v>2</v>
      </c>
      <c r="H20" s="12">
        <v>60</v>
      </c>
      <c r="I20" s="10"/>
    </row>
    <row r="21" spans="1:9" s="6" customFormat="1" ht="15.75" customHeight="1" x14ac:dyDescent="0.25">
      <c r="A21" s="12">
        <v>12</v>
      </c>
      <c r="B21" s="12">
        <v>2023</v>
      </c>
      <c r="C21" s="12">
        <v>1</v>
      </c>
      <c r="D21" s="9" t="s">
        <v>16</v>
      </c>
      <c r="E21" s="9" t="s">
        <v>28</v>
      </c>
      <c r="F21" s="12">
        <v>2</v>
      </c>
      <c r="G21" s="12">
        <v>2</v>
      </c>
      <c r="H21" s="12">
        <v>60</v>
      </c>
      <c r="I21" s="10"/>
    </row>
    <row r="22" spans="1:9" s="6" customFormat="1" ht="15.75" customHeight="1" x14ac:dyDescent="0.25">
      <c r="A22" s="12">
        <v>13</v>
      </c>
      <c r="B22" s="12">
        <v>2023</v>
      </c>
      <c r="C22" s="12">
        <v>3</v>
      </c>
      <c r="D22" s="9" t="s">
        <v>14</v>
      </c>
      <c r="E22" s="9" t="s">
        <v>29</v>
      </c>
      <c r="F22" s="12">
        <v>2</v>
      </c>
      <c r="G22" s="12">
        <v>6</v>
      </c>
      <c r="H22" s="12">
        <v>180</v>
      </c>
      <c r="I22" s="10"/>
    </row>
    <row r="23" spans="1:9" s="6" customFormat="1" ht="15.75" customHeight="1" x14ac:dyDescent="0.25">
      <c r="A23" s="12">
        <v>14</v>
      </c>
      <c r="B23" s="12">
        <v>2023</v>
      </c>
      <c r="C23" s="12">
        <v>1</v>
      </c>
      <c r="D23" s="9" t="s">
        <v>15</v>
      </c>
      <c r="E23" s="9" t="s">
        <v>30</v>
      </c>
      <c r="F23" s="12">
        <v>2</v>
      </c>
      <c r="G23" s="12">
        <v>2</v>
      </c>
      <c r="H23" s="12">
        <v>30</v>
      </c>
      <c r="I23" s="10"/>
    </row>
    <row r="24" spans="1:9" s="5" customFormat="1" ht="24.75" customHeight="1" x14ac:dyDescent="0.2">
      <c r="A24" s="24" t="s">
        <v>7</v>
      </c>
      <c r="B24" s="24"/>
      <c r="C24" s="24"/>
      <c r="D24" s="24"/>
      <c r="E24" s="24"/>
      <c r="F24" s="21">
        <f>SUM(G10:G23)</f>
        <v>67</v>
      </c>
      <c r="G24" s="21"/>
      <c r="H24" s="8">
        <f>SUM(H10:H23)</f>
        <v>1365</v>
      </c>
      <c r="I24" s="11"/>
    </row>
    <row r="25" spans="1:9" ht="15.75" customHeight="1" x14ac:dyDescent="0.2">
      <c r="A25" s="2"/>
      <c r="B25" s="2"/>
      <c r="C25" s="2"/>
      <c r="D25" s="2"/>
      <c r="E25" s="2"/>
      <c r="F25" s="2"/>
      <c r="G25" s="2"/>
      <c r="H25" s="2"/>
      <c r="I25" s="2"/>
    </row>
    <row r="26" spans="1:9" ht="15.75" customHeight="1" x14ac:dyDescent="0.3">
      <c r="A26" s="2"/>
      <c r="B26" s="2"/>
      <c r="C26" s="2"/>
      <c r="D26" s="2"/>
      <c r="E26" s="2"/>
      <c r="F26" s="25" t="s">
        <v>233</v>
      </c>
      <c r="G26" s="25"/>
      <c r="H26" s="25"/>
      <c r="I26" s="25"/>
    </row>
    <row r="27" spans="1:9" ht="15.75" customHeight="1" x14ac:dyDescent="0.2">
      <c r="A27" s="3"/>
      <c r="B27" s="3"/>
      <c r="C27" s="3"/>
      <c r="D27" s="3"/>
      <c r="E27" s="3"/>
      <c r="F27" s="26" t="s">
        <v>234</v>
      </c>
      <c r="G27" s="26"/>
      <c r="H27" s="26"/>
      <c r="I27" s="26"/>
    </row>
    <row r="28" spans="1:9" ht="18.75" x14ac:dyDescent="0.3">
      <c r="F28" s="19" t="s">
        <v>235</v>
      </c>
      <c r="G28" s="19"/>
      <c r="H28" s="19"/>
      <c r="I28" s="19"/>
    </row>
    <row r="29" spans="1:9" ht="18.75" x14ac:dyDescent="0.3">
      <c r="F29" s="15"/>
      <c r="G29" s="15"/>
      <c r="H29" s="15"/>
      <c r="I29" s="15"/>
    </row>
    <row r="30" spans="1:9" ht="18.75" x14ac:dyDescent="0.3">
      <c r="F30" s="15"/>
      <c r="G30" s="15"/>
      <c r="H30" s="15"/>
      <c r="I30" s="15"/>
    </row>
    <row r="31" spans="1:9" ht="18.75" x14ac:dyDescent="0.3">
      <c r="F31" s="15"/>
      <c r="G31" s="15"/>
      <c r="H31" s="15"/>
      <c r="I31" s="15"/>
    </row>
    <row r="32" spans="1:9" ht="18.75" x14ac:dyDescent="0.3">
      <c r="F32" s="15"/>
      <c r="G32" s="15"/>
      <c r="H32" s="15"/>
      <c r="I32" s="15"/>
    </row>
    <row r="33" spans="6:9" ht="18.75" x14ac:dyDescent="0.3">
      <c r="F33" s="15"/>
      <c r="G33" s="15"/>
      <c r="H33" s="15"/>
      <c r="I33" s="15"/>
    </row>
    <row r="34" spans="6:9" ht="18.75" x14ac:dyDescent="0.3">
      <c r="F34" s="19" t="s">
        <v>236</v>
      </c>
      <c r="G34" s="19"/>
      <c r="H34" s="19"/>
      <c r="I34" s="19"/>
    </row>
  </sheetData>
  <mergeCells count="15">
    <mergeCell ref="F28:I28"/>
    <mergeCell ref="F34:I34"/>
    <mergeCell ref="A4:I4"/>
    <mergeCell ref="A5:I5"/>
    <mergeCell ref="A6:I6"/>
    <mergeCell ref="I8:I9"/>
    <mergeCell ref="A8:A9"/>
    <mergeCell ref="E8:E9"/>
    <mergeCell ref="B8:B9"/>
    <mergeCell ref="A24:E24"/>
    <mergeCell ref="F24:G24"/>
    <mergeCell ref="F26:I26"/>
    <mergeCell ref="F27:I27"/>
    <mergeCell ref="C8:D8"/>
    <mergeCell ref="F8:H8"/>
  </mergeCells>
  <pageMargins left="0.25" right="0.25" top="0.35" bottom="0.25" header="0" footer="0"/>
  <pageSetup paperSize="9" scale="91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showGridLines="0" view="pageBreakPreview" topLeftCell="A18" workbookViewId="0">
      <selection activeCell="A10" sqref="A10:A41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8.28515625" customWidth="1"/>
    <col min="5" max="5" width="37" customWidth="1"/>
    <col min="6" max="7" width="12.7109375" customWidth="1"/>
    <col min="8" max="8" width="12.28515625" customWidth="1"/>
    <col min="9" max="9" width="26.7109375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0" t="s">
        <v>12</v>
      </c>
      <c r="B4" s="20"/>
      <c r="C4" s="20"/>
      <c r="D4" s="20"/>
      <c r="E4" s="20"/>
      <c r="F4" s="20"/>
      <c r="G4" s="20"/>
      <c r="H4" s="20"/>
      <c r="I4" s="20"/>
    </row>
    <row r="5" spans="1:9" ht="21.95" customHeight="1" x14ac:dyDescent="0.2">
      <c r="A5" s="20" t="s">
        <v>232</v>
      </c>
      <c r="B5" s="20"/>
      <c r="C5" s="20"/>
      <c r="D5" s="20"/>
      <c r="E5" s="20"/>
      <c r="F5" s="20"/>
      <c r="G5" s="20"/>
      <c r="H5" s="20"/>
      <c r="I5" s="20"/>
    </row>
    <row r="6" spans="1:9" ht="21.95" customHeight="1" x14ac:dyDescent="0.2">
      <c r="A6" s="20" t="s">
        <v>31</v>
      </c>
      <c r="B6" s="20"/>
      <c r="C6" s="20"/>
      <c r="D6" s="20"/>
      <c r="E6" s="20"/>
      <c r="F6" s="20"/>
      <c r="G6" s="20"/>
      <c r="H6" s="20"/>
      <c r="I6" s="20"/>
    </row>
    <row r="7" spans="1:9" ht="15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20.25" customHeight="1" x14ac:dyDescent="0.2">
      <c r="A8" s="22" t="s">
        <v>0</v>
      </c>
      <c r="B8" s="23" t="s">
        <v>9</v>
      </c>
      <c r="C8" s="21" t="s">
        <v>1</v>
      </c>
      <c r="D8" s="21"/>
      <c r="E8" s="21" t="s">
        <v>4</v>
      </c>
      <c r="F8" s="21" t="s">
        <v>5</v>
      </c>
      <c r="G8" s="21"/>
      <c r="H8" s="21"/>
      <c r="I8" s="21" t="s">
        <v>8</v>
      </c>
    </row>
    <row r="9" spans="1:9" ht="31.5" customHeight="1" x14ac:dyDescent="0.2">
      <c r="A9" s="22"/>
      <c r="B9" s="23"/>
      <c r="C9" s="7" t="s">
        <v>2</v>
      </c>
      <c r="D9" s="7" t="s">
        <v>3</v>
      </c>
      <c r="E9" s="21"/>
      <c r="F9" s="7" t="s">
        <v>10</v>
      </c>
      <c r="G9" s="7" t="s">
        <v>11</v>
      </c>
      <c r="H9" s="13" t="s">
        <v>6</v>
      </c>
      <c r="I9" s="21"/>
    </row>
    <row r="10" spans="1:9" s="6" customFormat="1" ht="22.5" customHeight="1" x14ac:dyDescent="0.25">
      <c r="A10" s="12">
        <v>1</v>
      </c>
      <c r="B10" s="12">
        <v>2023</v>
      </c>
      <c r="C10" s="12">
        <v>1</v>
      </c>
      <c r="D10" s="9" t="s">
        <v>32</v>
      </c>
      <c r="E10" s="9" t="s">
        <v>41</v>
      </c>
      <c r="F10" s="12">
        <v>2</v>
      </c>
      <c r="G10" s="12">
        <v>2</v>
      </c>
      <c r="H10" s="12">
        <v>60</v>
      </c>
      <c r="I10" s="10"/>
    </row>
    <row r="11" spans="1:9" s="6" customFormat="1" ht="33.75" customHeight="1" x14ac:dyDescent="0.2">
      <c r="A11" s="12">
        <v>2</v>
      </c>
      <c r="B11" s="12">
        <v>2023</v>
      </c>
      <c r="C11" s="12">
        <v>1</v>
      </c>
      <c r="D11" s="9" t="s">
        <v>33</v>
      </c>
      <c r="E11" s="9" t="s">
        <v>42</v>
      </c>
      <c r="F11" s="12">
        <v>2</v>
      </c>
      <c r="G11" s="12">
        <v>2</v>
      </c>
      <c r="H11" s="12">
        <v>60</v>
      </c>
      <c r="I11" s="17" t="s">
        <v>241</v>
      </c>
    </row>
    <row r="12" spans="1:9" s="6" customFormat="1" ht="22.5" customHeight="1" x14ac:dyDescent="0.25">
      <c r="A12" s="12">
        <v>3</v>
      </c>
      <c r="B12" s="12">
        <v>2023</v>
      </c>
      <c r="C12" s="12">
        <v>1</v>
      </c>
      <c r="D12" s="9" t="s">
        <v>32</v>
      </c>
      <c r="E12" s="9" t="s">
        <v>43</v>
      </c>
      <c r="F12" s="12">
        <v>2</v>
      </c>
      <c r="G12" s="12">
        <v>2</v>
      </c>
      <c r="H12" s="12">
        <v>60</v>
      </c>
      <c r="I12" s="10"/>
    </row>
    <row r="13" spans="1:9" s="6" customFormat="1" ht="22.5" customHeight="1" x14ac:dyDescent="0.25">
      <c r="A13" s="12">
        <v>4</v>
      </c>
      <c r="B13" s="12">
        <v>2023</v>
      </c>
      <c r="C13" s="12">
        <v>1</v>
      </c>
      <c r="D13" s="9" t="s">
        <v>34</v>
      </c>
      <c r="E13" s="9" t="s">
        <v>44</v>
      </c>
      <c r="F13" s="12">
        <v>2</v>
      </c>
      <c r="G13" s="12">
        <v>2</v>
      </c>
      <c r="H13" s="12">
        <v>60</v>
      </c>
      <c r="I13" s="10"/>
    </row>
    <row r="14" spans="1:9" s="6" customFormat="1" ht="22.5" customHeight="1" x14ac:dyDescent="0.25">
      <c r="A14" s="12">
        <v>5</v>
      </c>
      <c r="B14" s="12">
        <v>2023</v>
      </c>
      <c r="C14" s="12">
        <v>1</v>
      </c>
      <c r="D14" s="9" t="s">
        <v>32</v>
      </c>
      <c r="E14" s="9" t="s">
        <v>45</v>
      </c>
      <c r="F14" s="12">
        <v>2</v>
      </c>
      <c r="G14" s="12">
        <v>2</v>
      </c>
      <c r="H14" s="12">
        <v>60</v>
      </c>
      <c r="I14" s="10"/>
    </row>
    <row r="15" spans="1:9" s="6" customFormat="1" ht="22.5" customHeight="1" x14ac:dyDescent="0.25">
      <c r="A15" s="12">
        <v>6</v>
      </c>
      <c r="B15" s="12">
        <v>2023</v>
      </c>
      <c r="C15" s="12">
        <v>1</v>
      </c>
      <c r="D15" s="9" t="s">
        <v>35</v>
      </c>
      <c r="E15" s="9" t="s">
        <v>46</v>
      </c>
      <c r="F15" s="12">
        <v>2</v>
      </c>
      <c r="G15" s="12">
        <v>2</v>
      </c>
      <c r="H15" s="12">
        <v>60</v>
      </c>
      <c r="I15" s="10"/>
    </row>
    <row r="16" spans="1:9" s="6" customFormat="1" ht="22.5" customHeight="1" x14ac:dyDescent="0.25">
      <c r="A16" s="12">
        <v>7</v>
      </c>
      <c r="B16" s="12">
        <v>2023</v>
      </c>
      <c r="C16" s="12">
        <v>1</v>
      </c>
      <c r="D16" s="9" t="s">
        <v>36</v>
      </c>
      <c r="E16" s="9" t="s">
        <v>47</v>
      </c>
      <c r="F16" s="12">
        <v>2</v>
      </c>
      <c r="G16" s="12">
        <v>2</v>
      </c>
      <c r="H16" s="12">
        <v>30</v>
      </c>
      <c r="I16" s="10"/>
    </row>
    <row r="17" spans="1:9" s="6" customFormat="1" ht="51.75" customHeight="1" x14ac:dyDescent="0.25">
      <c r="A17" s="12">
        <v>8</v>
      </c>
      <c r="B17" s="12">
        <v>2023</v>
      </c>
      <c r="C17" s="12">
        <v>5</v>
      </c>
      <c r="D17" s="9" t="s">
        <v>37</v>
      </c>
      <c r="E17" s="9" t="s">
        <v>48</v>
      </c>
      <c r="F17" s="12">
        <v>1</v>
      </c>
      <c r="G17" s="12">
        <v>5</v>
      </c>
      <c r="H17" s="12">
        <v>225</v>
      </c>
      <c r="I17" s="10"/>
    </row>
    <row r="18" spans="1:9" s="6" customFormat="1" ht="22.5" customHeight="1" x14ac:dyDescent="0.25">
      <c r="A18" s="12">
        <v>9</v>
      </c>
      <c r="B18" s="12">
        <v>2023</v>
      </c>
      <c r="C18" s="12">
        <v>2</v>
      </c>
      <c r="D18" s="9" t="s">
        <v>38</v>
      </c>
      <c r="E18" s="9" t="s">
        <v>49</v>
      </c>
      <c r="F18" s="12">
        <v>2</v>
      </c>
      <c r="G18" s="12">
        <v>4</v>
      </c>
      <c r="H18" s="12">
        <v>60</v>
      </c>
      <c r="I18" s="10"/>
    </row>
    <row r="19" spans="1:9" s="6" customFormat="1" ht="22.5" customHeight="1" x14ac:dyDescent="0.25">
      <c r="A19" s="12">
        <v>10</v>
      </c>
      <c r="B19" s="12">
        <v>2023</v>
      </c>
      <c r="C19" s="12">
        <v>1</v>
      </c>
      <c r="D19" s="9" t="s">
        <v>40</v>
      </c>
      <c r="E19" s="9" t="s">
        <v>50</v>
      </c>
      <c r="F19" s="12">
        <v>2</v>
      </c>
      <c r="G19" s="12">
        <v>2</v>
      </c>
      <c r="H19" s="12">
        <v>30</v>
      </c>
      <c r="I19" s="10"/>
    </row>
    <row r="20" spans="1:9" s="6" customFormat="1" ht="22.5" customHeight="1" x14ac:dyDescent="0.25">
      <c r="A20" s="12">
        <v>11</v>
      </c>
      <c r="B20" s="12">
        <v>2023</v>
      </c>
      <c r="C20" s="12">
        <v>1</v>
      </c>
      <c r="D20" s="9" t="s">
        <v>36</v>
      </c>
      <c r="E20" s="9" t="s">
        <v>51</v>
      </c>
      <c r="F20" s="12">
        <v>2</v>
      </c>
      <c r="G20" s="12">
        <v>2</v>
      </c>
      <c r="H20" s="12">
        <v>30</v>
      </c>
      <c r="I20" s="10"/>
    </row>
    <row r="21" spans="1:9" s="6" customFormat="1" ht="22.5" customHeight="1" x14ac:dyDescent="0.25">
      <c r="A21" s="12">
        <v>12</v>
      </c>
      <c r="B21" s="12">
        <v>2023</v>
      </c>
      <c r="C21" s="12">
        <v>1</v>
      </c>
      <c r="D21" s="9" t="s">
        <v>36</v>
      </c>
      <c r="E21" s="9" t="s">
        <v>52</v>
      </c>
      <c r="F21" s="12">
        <v>2</v>
      </c>
      <c r="G21" s="12">
        <v>2</v>
      </c>
      <c r="H21" s="12">
        <v>30</v>
      </c>
      <c r="I21" s="10"/>
    </row>
    <row r="22" spans="1:9" s="6" customFormat="1" ht="22.5" customHeight="1" x14ac:dyDescent="0.25">
      <c r="A22" s="12">
        <v>13</v>
      </c>
      <c r="B22" s="12">
        <v>2023</v>
      </c>
      <c r="C22" s="12">
        <v>1</v>
      </c>
      <c r="D22" s="9" t="s">
        <v>36</v>
      </c>
      <c r="E22" s="9" t="s">
        <v>53</v>
      </c>
      <c r="F22" s="12">
        <v>2</v>
      </c>
      <c r="G22" s="12">
        <v>2</v>
      </c>
      <c r="H22" s="12">
        <v>30</v>
      </c>
      <c r="I22" s="10"/>
    </row>
    <row r="23" spans="1:9" s="6" customFormat="1" ht="22.5" customHeight="1" x14ac:dyDescent="0.25">
      <c r="A23" s="12">
        <v>14</v>
      </c>
      <c r="B23" s="12">
        <v>2023</v>
      </c>
      <c r="C23" s="12">
        <v>1</v>
      </c>
      <c r="D23" s="9" t="s">
        <v>32</v>
      </c>
      <c r="E23" s="9" t="s">
        <v>54</v>
      </c>
      <c r="F23" s="12">
        <v>2</v>
      </c>
      <c r="G23" s="12">
        <v>2</v>
      </c>
      <c r="H23" s="12">
        <v>60</v>
      </c>
      <c r="I23" s="10"/>
    </row>
    <row r="24" spans="1:9" s="6" customFormat="1" ht="22.5" customHeight="1" x14ac:dyDescent="0.25">
      <c r="A24" s="12">
        <v>15</v>
      </c>
      <c r="B24" s="12">
        <v>2023</v>
      </c>
      <c r="C24" s="12">
        <v>1</v>
      </c>
      <c r="D24" s="9" t="s">
        <v>32</v>
      </c>
      <c r="E24" s="9" t="s">
        <v>55</v>
      </c>
      <c r="F24" s="12">
        <v>2</v>
      </c>
      <c r="G24" s="12">
        <v>2</v>
      </c>
      <c r="H24" s="12">
        <v>30</v>
      </c>
      <c r="I24" s="10"/>
    </row>
    <row r="25" spans="1:9" s="6" customFormat="1" ht="22.5" customHeight="1" x14ac:dyDescent="0.25">
      <c r="A25" s="12">
        <v>16</v>
      </c>
      <c r="B25" s="12">
        <v>2023</v>
      </c>
      <c r="C25" s="12">
        <v>1</v>
      </c>
      <c r="D25" s="9" t="s">
        <v>35</v>
      </c>
      <c r="E25" s="9" t="s">
        <v>56</v>
      </c>
      <c r="F25" s="12">
        <v>2</v>
      </c>
      <c r="G25" s="12">
        <v>2</v>
      </c>
      <c r="H25" s="12">
        <v>30</v>
      </c>
      <c r="I25" s="10"/>
    </row>
    <row r="26" spans="1:9" s="6" customFormat="1" ht="22.5" customHeight="1" x14ac:dyDescent="0.25">
      <c r="A26" s="12">
        <v>17</v>
      </c>
      <c r="B26" s="12">
        <v>2023</v>
      </c>
      <c r="C26" s="12">
        <v>1</v>
      </c>
      <c r="D26" s="9" t="s">
        <v>35</v>
      </c>
      <c r="E26" s="9" t="s">
        <v>57</v>
      </c>
      <c r="F26" s="12">
        <v>2</v>
      </c>
      <c r="G26" s="12">
        <v>2</v>
      </c>
      <c r="H26" s="12">
        <v>60</v>
      </c>
      <c r="I26" s="10"/>
    </row>
    <row r="27" spans="1:9" s="6" customFormat="1" ht="22.5" customHeight="1" x14ac:dyDescent="0.25">
      <c r="A27" s="12">
        <v>18</v>
      </c>
      <c r="B27" s="12">
        <v>2023</v>
      </c>
      <c r="C27" s="12">
        <v>1</v>
      </c>
      <c r="D27" s="9" t="s">
        <v>34</v>
      </c>
      <c r="E27" s="9" t="s">
        <v>58</v>
      </c>
      <c r="F27" s="12">
        <v>2</v>
      </c>
      <c r="G27" s="12">
        <v>2</v>
      </c>
      <c r="H27" s="12">
        <v>60</v>
      </c>
      <c r="I27" s="10"/>
    </row>
    <row r="28" spans="1:9" s="6" customFormat="1" ht="22.5" customHeight="1" x14ac:dyDescent="0.25">
      <c r="A28" s="12">
        <v>19</v>
      </c>
      <c r="B28" s="12">
        <v>2023</v>
      </c>
      <c r="C28" s="12">
        <v>1</v>
      </c>
      <c r="D28" s="9" t="s">
        <v>34</v>
      </c>
      <c r="E28" s="9" t="s">
        <v>59</v>
      </c>
      <c r="F28" s="12">
        <v>2</v>
      </c>
      <c r="G28" s="12">
        <v>2</v>
      </c>
      <c r="H28" s="12">
        <v>60</v>
      </c>
      <c r="I28" s="10"/>
    </row>
    <row r="29" spans="1:9" s="6" customFormat="1" ht="22.5" customHeight="1" x14ac:dyDescent="0.25">
      <c r="A29" s="12">
        <v>20</v>
      </c>
      <c r="B29" s="12">
        <v>2023</v>
      </c>
      <c r="C29" s="12">
        <v>1</v>
      </c>
      <c r="D29" s="9" t="s">
        <v>34</v>
      </c>
      <c r="E29" s="9" t="s">
        <v>60</v>
      </c>
      <c r="F29" s="12">
        <v>2</v>
      </c>
      <c r="G29" s="12">
        <v>2</v>
      </c>
      <c r="H29" s="12">
        <v>30</v>
      </c>
      <c r="I29" s="10"/>
    </row>
    <row r="30" spans="1:9" s="6" customFormat="1" ht="22.5" customHeight="1" x14ac:dyDescent="0.25">
      <c r="A30" s="12">
        <v>21</v>
      </c>
      <c r="B30" s="12">
        <v>2023</v>
      </c>
      <c r="C30" s="12">
        <v>1</v>
      </c>
      <c r="D30" s="9" t="s">
        <v>40</v>
      </c>
      <c r="E30" s="9" t="s">
        <v>61</v>
      </c>
      <c r="F30" s="12">
        <v>2</v>
      </c>
      <c r="G30" s="12">
        <v>2</v>
      </c>
      <c r="H30" s="12">
        <v>30</v>
      </c>
      <c r="I30" s="10"/>
    </row>
    <row r="31" spans="1:9" s="6" customFormat="1" ht="22.5" customHeight="1" x14ac:dyDescent="0.25">
      <c r="A31" s="12">
        <v>22</v>
      </c>
      <c r="B31" s="12">
        <v>2023</v>
      </c>
      <c r="C31" s="12">
        <v>2</v>
      </c>
      <c r="D31" s="9" t="s">
        <v>39</v>
      </c>
      <c r="E31" s="9" t="s">
        <v>62</v>
      </c>
      <c r="F31" s="12">
        <v>2</v>
      </c>
      <c r="G31" s="12">
        <v>4</v>
      </c>
      <c r="H31" s="12">
        <v>120</v>
      </c>
      <c r="I31" s="10"/>
    </row>
    <row r="32" spans="1:9" s="6" customFormat="1" ht="32.25" customHeight="1" x14ac:dyDescent="0.25">
      <c r="A32" s="12">
        <v>23</v>
      </c>
      <c r="B32" s="12">
        <v>2023</v>
      </c>
      <c r="C32" s="12">
        <v>1</v>
      </c>
      <c r="D32" s="9" t="s">
        <v>40</v>
      </c>
      <c r="E32" s="9" t="s">
        <v>63</v>
      </c>
      <c r="F32" s="12">
        <v>2</v>
      </c>
      <c r="G32" s="12">
        <v>2</v>
      </c>
      <c r="H32" s="12">
        <v>60</v>
      </c>
      <c r="I32" s="10"/>
    </row>
    <row r="33" spans="1:9" s="6" customFormat="1" ht="20.25" customHeight="1" x14ac:dyDescent="0.25">
      <c r="A33" s="12">
        <v>24</v>
      </c>
      <c r="B33" s="12">
        <v>2023</v>
      </c>
      <c r="C33" s="12">
        <v>1</v>
      </c>
      <c r="D33" s="9" t="s">
        <v>36</v>
      </c>
      <c r="E33" s="9" t="s">
        <v>64</v>
      </c>
      <c r="F33" s="12">
        <v>2</v>
      </c>
      <c r="G33" s="12">
        <v>2</v>
      </c>
      <c r="H33" s="12">
        <v>60</v>
      </c>
      <c r="I33" s="10"/>
    </row>
    <row r="34" spans="1:9" s="6" customFormat="1" ht="20.25" customHeight="1" x14ac:dyDescent="0.25">
      <c r="A34" s="12">
        <v>25</v>
      </c>
      <c r="B34" s="12">
        <v>2023</v>
      </c>
      <c r="C34" s="12">
        <v>1</v>
      </c>
      <c r="D34" s="9" t="s">
        <v>36</v>
      </c>
      <c r="E34" s="9" t="s">
        <v>65</v>
      </c>
      <c r="F34" s="12">
        <v>2</v>
      </c>
      <c r="G34" s="12">
        <v>2</v>
      </c>
      <c r="H34" s="12">
        <v>60</v>
      </c>
      <c r="I34" s="10"/>
    </row>
    <row r="35" spans="1:9" s="6" customFormat="1" ht="20.25" customHeight="1" x14ac:dyDescent="0.25">
      <c r="A35" s="12">
        <v>26</v>
      </c>
      <c r="B35" s="12">
        <v>2023</v>
      </c>
      <c r="C35" s="12">
        <v>1</v>
      </c>
      <c r="D35" s="9" t="s">
        <v>36</v>
      </c>
      <c r="E35" s="9" t="s">
        <v>66</v>
      </c>
      <c r="F35" s="12">
        <v>2</v>
      </c>
      <c r="G35" s="12">
        <v>2</v>
      </c>
      <c r="H35" s="12">
        <v>60</v>
      </c>
      <c r="I35" s="10"/>
    </row>
    <row r="36" spans="1:9" s="6" customFormat="1" ht="20.25" customHeight="1" x14ac:dyDescent="0.25">
      <c r="A36" s="12">
        <v>27</v>
      </c>
      <c r="B36" s="12">
        <v>2023</v>
      </c>
      <c r="C36" s="12">
        <v>1</v>
      </c>
      <c r="D36" s="9" t="s">
        <v>32</v>
      </c>
      <c r="E36" s="9" t="s">
        <v>67</v>
      </c>
      <c r="F36" s="12">
        <v>2</v>
      </c>
      <c r="G36" s="12">
        <v>2</v>
      </c>
      <c r="H36" s="12">
        <v>60</v>
      </c>
      <c r="I36" s="10"/>
    </row>
    <row r="37" spans="1:9" s="6" customFormat="1" ht="20.25" customHeight="1" x14ac:dyDescent="0.25">
      <c r="A37" s="12">
        <v>28</v>
      </c>
      <c r="B37" s="12">
        <v>2023</v>
      </c>
      <c r="C37" s="12">
        <v>1</v>
      </c>
      <c r="D37" s="9" t="s">
        <v>35</v>
      </c>
      <c r="E37" s="9" t="s">
        <v>68</v>
      </c>
      <c r="F37" s="12">
        <v>2</v>
      </c>
      <c r="G37" s="12">
        <v>2</v>
      </c>
      <c r="H37" s="12">
        <v>60</v>
      </c>
      <c r="I37" s="10"/>
    </row>
    <row r="38" spans="1:9" s="6" customFormat="1" ht="20.25" customHeight="1" x14ac:dyDescent="0.25">
      <c r="A38" s="12">
        <v>29</v>
      </c>
      <c r="B38" s="12">
        <v>2023</v>
      </c>
      <c r="C38" s="12">
        <v>1</v>
      </c>
      <c r="D38" s="9" t="s">
        <v>34</v>
      </c>
      <c r="E38" s="9" t="s">
        <v>229</v>
      </c>
      <c r="F38" s="12">
        <v>2</v>
      </c>
      <c r="G38" s="12">
        <v>2</v>
      </c>
      <c r="H38" s="12">
        <v>60</v>
      </c>
      <c r="I38" s="10"/>
    </row>
    <row r="39" spans="1:9" s="6" customFormat="1" ht="20.25" customHeight="1" x14ac:dyDescent="0.25">
      <c r="A39" s="12">
        <v>30</v>
      </c>
      <c r="B39" s="12">
        <v>2023</v>
      </c>
      <c r="C39" s="12">
        <v>1</v>
      </c>
      <c r="D39" s="9" t="s">
        <v>35</v>
      </c>
      <c r="E39" s="9" t="s">
        <v>228</v>
      </c>
      <c r="F39" s="12">
        <v>2</v>
      </c>
      <c r="G39" s="12">
        <v>2</v>
      </c>
      <c r="H39" s="12">
        <v>60</v>
      </c>
      <c r="I39" s="10"/>
    </row>
    <row r="40" spans="1:9" s="6" customFormat="1" ht="20.25" customHeight="1" x14ac:dyDescent="0.25">
      <c r="A40" s="12">
        <v>31</v>
      </c>
      <c r="B40" s="12">
        <v>2023</v>
      </c>
      <c r="C40" s="12">
        <v>1</v>
      </c>
      <c r="D40" s="9" t="s">
        <v>35</v>
      </c>
      <c r="E40" s="9" t="s">
        <v>69</v>
      </c>
      <c r="F40" s="12">
        <v>2</v>
      </c>
      <c r="G40" s="12">
        <v>2</v>
      </c>
      <c r="H40" s="12">
        <v>30</v>
      </c>
      <c r="I40" s="10"/>
    </row>
    <row r="41" spans="1:9" s="6" customFormat="1" ht="20.25" customHeight="1" x14ac:dyDescent="0.25">
      <c r="A41" s="12">
        <v>32</v>
      </c>
      <c r="B41" s="12">
        <v>2023</v>
      </c>
      <c r="C41" s="12">
        <v>1</v>
      </c>
      <c r="D41" s="9" t="s">
        <v>40</v>
      </c>
      <c r="E41" s="9" t="s">
        <v>70</v>
      </c>
      <c r="F41" s="12">
        <v>2</v>
      </c>
      <c r="G41" s="12">
        <v>2</v>
      </c>
      <c r="H41" s="12">
        <v>30</v>
      </c>
      <c r="I41" s="10"/>
    </row>
    <row r="42" spans="1:9" s="5" customFormat="1" ht="18" customHeight="1" x14ac:dyDescent="0.2">
      <c r="A42" s="24" t="s">
        <v>7</v>
      </c>
      <c r="B42" s="24"/>
      <c r="C42" s="24"/>
      <c r="D42" s="24"/>
      <c r="E42" s="24"/>
      <c r="F42" s="21">
        <f>SUM(G10:G41)</f>
        <v>71</v>
      </c>
      <c r="G42" s="21"/>
      <c r="H42" s="8">
        <f>SUM(H10:H41)</f>
        <v>1815</v>
      </c>
      <c r="I42" s="11"/>
    </row>
    <row r="43" spans="1:9" ht="15.75" customHeight="1" x14ac:dyDescent="0.2">
      <c r="A43" s="2"/>
      <c r="B43" s="2"/>
      <c r="C43" s="2"/>
      <c r="D43" s="2"/>
      <c r="E43" s="2"/>
      <c r="F43" s="2"/>
      <c r="G43" s="2"/>
      <c r="H43" s="2"/>
      <c r="I43" s="2"/>
    </row>
    <row r="44" spans="1:9" ht="15.75" customHeight="1" x14ac:dyDescent="0.3">
      <c r="A44" s="16" t="s">
        <v>238</v>
      </c>
      <c r="B44" s="16"/>
      <c r="C44" s="16" t="s">
        <v>239</v>
      </c>
      <c r="D44" s="2"/>
      <c r="E44" s="2"/>
      <c r="F44" s="25" t="s">
        <v>233</v>
      </c>
      <c r="G44" s="25"/>
      <c r="H44" s="25"/>
      <c r="I44" s="25"/>
    </row>
    <row r="45" spans="1:9" ht="15.75" customHeight="1" x14ac:dyDescent="0.25">
      <c r="A45" s="16"/>
      <c r="B45" s="16"/>
      <c r="C45" s="16" t="s">
        <v>240</v>
      </c>
      <c r="D45" s="2"/>
      <c r="E45" s="2"/>
      <c r="F45" s="26" t="s">
        <v>234</v>
      </c>
      <c r="G45" s="26"/>
      <c r="H45" s="26"/>
      <c r="I45" s="26"/>
    </row>
    <row r="46" spans="1:9" ht="18.75" x14ac:dyDescent="0.3">
      <c r="F46" s="19" t="s">
        <v>235</v>
      </c>
      <c r="G46" s="19"/>
      <c r="H46" s="19"/>
      <c r="I46" s="19"/>
    </row>
    <row r="47" spans="1:9" ht="18.75" x14ac:dyDescent="0.3">
      <c r="F47" s="15"/>
      <c r="G47" s="15"/>
      <c r="H47" s="15"/>
      <c r="I47" s="15"/>
    </row>
    <row r="48" spans="1:9" ht="18.75" x14ac:dyDescent="0.3">
      <c r="F48" s="15"/>
      <c r="G48" s="15"/>
      <c r="H48" s="15"/>
      <c r="I48" s="15"/>
    </row>
    <row r="49" spans="6:9" ht="18.75" x14ac:dyDescent="0.3">
      <c r="F49" s="15"/>
      <c r="G49" s="15"/>
      <c r="H49" s="15"/>
      <c r="I49" s="15"/>
    </row>
    <row r="50" spans="6:9" ht="18.75" x14ac:dyDescent="0.3">
      <c r="F50" s="15"/>
      <c r="G50" s="15"/>
      <c r="H50" s="15"/>
      <c r="I50" s="15"/>
    </row>
    <row r="51" spans="6:9" ht="18.75" x14ac:dyDescent="0.3">
      <c r="F51" s="15"/>
      <c r="G51" s="15"/>
      <c r="H51" s="15"/>
      <c r="I51" s="15"/>
    </row>
    <row r="52" spans="6:9" ht="18.75" x14ac:dyDescent="0.3">
      <c r="F52" s="19" t="s">
        <v>236</v>
      </c>
      <c r="G52" s="19"/>
      <c r="H52" s="19"/>
      <c r="I52" s="19"/>
    </row>
  </sheetData>
  <mergeCells count="15">
    <mergeCell ref="F46:I46"/>
    <mergeCell ref="F52:I52"/>
    <mergeCell ref="A4:I4"/>
    <mergeCell ref="A5:I5"/>
    <mergeCell ref="A6:I6"/>
    <mergeCell ref="I8:I9"/>
    <mergeCell ref="A8:A9"/>
    <mergeCell ref="E8:E9"/>
    <mergeCell ref="B8:B9"/>
    <mergeCell ref="A42:E42"/>
    <mergeCell ref="F42:G42"/>
    <mergeCell ref="F44:I44"/>
    <mergeCell ref="F45:I45"/>
    <mergeCell ref="C8:D8"/>
    <mergeCell ref="F8:H8"/>
  </mergeCells>
  <pageMargins left="0.25" right="0.25" top="0.5" bottom="0.25" header="0" footer="0"/>
  <pageSetup paperSize="9" scale="89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showGridLines="0" view="pageBreakPreview" topLeftCell="A16" workbookViewId="0">
      <selection activeCell="F31" sqref="F31:I39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42.28515625" customWidth="1"/>
    <col min="5" max="5" width="33.7109375" customWidth="1"/>
    <col min="6" max="6" width="15" customWidth="1"/>
    <col min="7" max="7" width="13.140625" customWidth="1"/>
    <col min="8" max="8" width="11.7109375" customWidth="1"/>
    <col min="9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0" t="s">
        <v>12</v>
      </c>
      <c r="B4" s="20"/>
      <c r="C4" s="20"/>
      <c r="D4" s="20"/>
      <c r="E4" s="20"/>
      <c r="F4" s="20"/>
      <c r="G4" s="20"/>
      <c r="H4" s="20"/>
      <c r="I4" s="20"/>
    </row>
    <row r="5" spans="1:9" ht="21.95" customHeight="1" x14ac:dyDescent="0.2">
      <c r="A5" s="20" t="s">
        <v>232</v>
      </c>
      <c r="B5" s="20"/>
      <c r="C5" s="20"/>
      <c r="D5" s="20"/>
      <c r="E5" s="20"/>
      <c r="F5" s="20"/>
      <c r="G5" s="20"/>
      <c r="H5" s="20"/>
      <c r="I5" s="20"/>
    </row>
    <row r="6" spans="1:9" ht="21.95" customHeight="1" x14ac:dyDescent="0.2">
      <c r="A6" s="20" t="s">
        <v>71</v>
      </c>
      <c r="B6" s="20"/>
      <c r="C6" s="20"/>
      <c r="D6" s="20"/>
      <c r="E6" s="20"/>
      <c r="F6" s="20"/>
      <c r="G6" s="20"/>
      <c r="H6" s="20"/>
      <c r="I6" s="20"/>
    </row>
    <row r="7" spans="1:9" ht="15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25.5" customHeight="1" x14ac:dyDescent="0.2">
      <c r="A8" s="22" t="s">
        <v>0</v>
      </c>
      <c r="B8" s="23" t="s">
        <v>9</v>
      </c>
      <c r="C8" s="21" t="s">
        <v>1</v>
      </c>
      <c r="D8" s="21"/>
      <c r="E8" s="21" t="s">
        <v>4</v>
      </c>
      <c r="F8" s="21" t="s">
        <v>5</v>
      </c>
      <c r="G8" s="21"/>
      <c r="H8" s="21"/>
      <c r="I8" s="21" t="s">
        <v>8</v>
      </c>
    </row>
    <row r="9" spans="1:9" ht="31.5" customHeight="1" x14ac:dyDescent="0.2">
      <c r="A9" s="22"/>
      <c r="B9" s="23"/>
      <c r="C9" s="7" t="s">
        <v>2</v>
      </c>
      <c r="D9" s="7" t="s">
        <v>3</v>
      </c>
      <c r="E9" s="21"/>
      <c r="F9" s="7" t="s">
        <v>10</v>
      </c>
      <c r="G9" s="7" t="s">
        <v>11</v>
      </c>
      <c r="H9" s="13" t="s">
        <v>6</v>
      </c>
      <c r="I9" s="21"/>
    </row>
    <row r="10" spans="1:9" s="6" customFormat="1" ht="26.25" customHeight="1" x14ac:dyDescent="0.25">
      <c r="A10" s="12">
        <v>1</v>
      </c>
      <c r="B10" s="12">
        <v>2023</v>
      </c>
      <c r="C10" s="12">
        <v>1</v>
      </c>
      <c r="D10" s="9" t="s">
        <v>72</v>
      </c>
      <c r="E10" s="9" t="s">
        <v>80</v>
      </c>
      <c r="F10" s="12">
        <v>3</v>
      </c>
      <c r="G10" s="12">
        <v>3</v>
      </c>
      <c r="H10" s="12">
        <v>45</v>
      </c>
      <c r="I10" s="10"/>
    </row>
    <row r="11" spans="1:9" s="6" customFormat="1" ht="26.25" customHeight="1" x14ac:dyDescent="0.25">
      <c r="A11" s="12">
        <v>2</v>
      </c>
      <c r="B11" s="12">
        <v>2023</v>
      </c>
      <c r="C11" s="12">
        <v>1</v>
      </c>
      <c r="D11" s="9" t="s">
        <v>72</v>
      </c>
      <c r="E11" s="9" t="s">
        <v>81</v>
      </c>
      <c r="F11" s="12">
        <v>2</v>
      </c>
      <c r="G11" s="12">
        <v>2</v>
      </c>
      <c r="H11" s="12">
        <v>30</v>
      </c>
      <c r="I11" s="10"/>
    </row>
    <row r="12" spans="1:9" s="6" customFormat="1" ht="26.25" customHeight="1" x14ac:dyDescent="0.25">
      <c r="A12" s="12">
        <v>3</v>
      </c>
      <c r="B12" s="12">
        <v>2023</v>
      </c>
      <c r="C12" s="12">
        <v>1</v>
      </c>
      <c r="D12" s="9" t="s">
        <v>73</v>
      </c>
      <c r="E12" s="9" t="s">
        <v>82</v>
      </c>
      <c r="F12" s="12">
        <v>2</v>
      </c>
      <c r="G12" s="12">
        <v>2</v>
      </c>
      <c r="H12" s="12">
        <v>30</v>
      </c>
      <c r="I12" s="10"/>
    </row>
    <row r="13" spans="1:9" s="6" customFormat="1" ht="52.5" customHeight="1" x14ac:dyDescent="0.25">
      <c r="A13" s="12">
        <v>4</v>
      </c>
      <c r="B13" s="12">
        <v>2023</v>
      </c>
      <c r="C13" s="12">
        <v>4</v>
      </c>
      <c r="D13" s="9" t="s">
        <v>74</v>
      </c>
      <c r="E13" s="9" t="s">
        <v>83</v>
      </c>
      <c r="F13" s="12">
        <v>1</v>
      </c>
      <c r="G13" s="12">
        <v>4</v>
      </c>
      <c r="H13" s="12">
        <v>180</v>
      </c>
      <c r="I13" s="10"/>
    </row>
    <row r="14" spans="1:9" s="6" customFormat="1" ht="26.25" customHeight="1" x14ac:dyDescent="0.25">
      <c r="A14" s="12">
        <v>5</v>
      </c>
      <c r="B14" s="12">
        <v>2023</v>
      </c>
      <c r="C14" s="12">
        <v>1</v>
      </c>
      <c r="D14" s="9" t="s">
        <v>75</v>
      </c>
      <c r="E14" s="9" t="s">
        <v>84</v>
      </c>
      <c r="F14" s="12">
        <v>3</v>
      </c>
      <c r="G14" s="12">
        <v>3</v>
      </c>
      <c r="H14" s="12">
        <v>45</v>
      </c>
      <c r="I14" s="10"/>
    </row>
    <row r="15" spans="1:9" s="6" customFormat="1" ht="26.25" customHeight="1" x14ac:dyDescent="0.25">
      <c r="A15" s="12">
        <v>6</v>
      </c>
      <c r="B15" s="12">
        <v>2023</v>
      </c>
      <c r="C15" s="12">
        <v>1</v>
      </c>
      <c r="D15" s="9" t="s">
        <v>73</v>
      </c>
      <c r="E15" s="9" t="s">
        <v>85</v>
      </c>
      <c r="F15" s="12">
        <v>2</v>
      </c>
      <c r="G15" s="12">
        <v>2</v>
      </c>
      <c r="H15" s="12">
        <v>30</v>
      </c>
      <c r="I15" s="10"/>
    </row>
    <row r="16" spans="1:9" s="6" customFormat="1" ht="26.25" customHeight="1" x14ac:dyDescent="0.25">
      <c r="A16" s="12">
        <v>7</v>
      </c>
      <c r="B16" s="12">
        <v>2023</v>
      </c>
      <c r="C16" s="12">
        <v>1</v>
      </c>
      <c r="D16" s="9" t="s">
        <v>16</v>
      </c>
      <c r="E16" s="9" t="s">
        <v>86</v>
      </c>
      <c r="F16" s="12">
        <v>2</v>
      </c>
      <c r="G16" s="12">
        <v>2</v>
      </c>
      <c r="H16" s="12">
        <v>30</v>
      </c>
      <c r="I16" s="10"/>
    </row>
    <row r="17" spans="1:9" s="6" customFormat="1" ht="26.25" customHeight="1" x14ac:dyDescent="0.25">
      <c r="A17" s="12">
        <v>8</v>
      </c>
      <c r="B17" s="12">
        <v>2023</v>
      </c>
      <c r="C17" s="12">
        <v>1</v>
      </c>
      <c r="D17" s="9" t="s">
        <v>72</v>
      </c>
      <c r="E17" s="9" t="s">
        <v>87</v>
      </c>
      <c r="F17" s="12">
        <v>2</v>
      </c>
      <c r="G17" s="12">
        <v>2</v>
      </c>
      <c r="H17" s="12">
        <v>60</v>
      </c>
      <c r="I17" s="10"/>
    </row>
    <row r="18" spans="1:9" s="6" customFormat="1" ht="26.25" customHeight="1" x14ac:dyDescent="0.25">
      <c r="A18" s="12">
        <v>9</v>
      </c>
      <c r="B18" s="12">
        <v>2023</v>
      </c>
      <c r="C18" s="12">
        <v>1</v>
      </c>
      <c r="D18" s="9" t="s">
        <v>72</v>
      </c>
      <c r="E18" s="9" t="s">
        <v>88</v>
      </c>
      <c r="F18" s="12">
        <v>2</v>
      </c>
      <c r="G18" s="12">
        <v>2</v>
      </c>
      <c r="H18" s="12">
        <v>60</v>
      </c>
      <c r="I18" s="10"/>
    </row>
    <row r="19" spans="1:9" s="6" customFormat="1" ht="37.5" customHeight="1" x14ac:dyDescent="0.25">
      <c r="A19" s="12">
        <v>10</v>
      </c>
      <c r="B19" s="12">
        <v>2023</v>
      </c>
      <c r="C19" s="12">
        <v>2</v>
      </c>
      <c r="D19" s="9" t="s">
        <v>78</v>
      </c>
      <c r="E19" s="9" t="s">
        <v>89</v>
      </c>
      <c r="F19" s="12">
        <v>2</v>
      </c>
      <c r="G19" s="12">
        <v>4</v>
      </c>
      <c r="H19" s="12">
        <v>120</v>
      </c>
      <c r="I19" s="10"/>
    </row>
    <row r="20" spans="1:9" s="6" customFormat="1" ht="26.25" customHeight="1" x14ac:dyDescent="0.25">
      <c r="A20" s="12">
        <v>11</v>
      </c>
      <c r="B20" s="12">
        <v>2023</v>
      </c>
      <c r="C20" s="12">
        <v>1</v>
      </c>
      <c r="D20" s="9" t="s">
        <v>75</v>
      </c>
      <c r="E20" s="9" t="s">
        <v>90</v>
      </c>
      <c r="F20" s="12">
        <v>2</v>
      </c>
      <c r="G20" s="12">
        <v>2</v>
      </c>
      <c r="H20" s="12">
        <v>60</v>
      </c>
      <c r="I20" s="10"/>
    </row>
    <row r="21" spans="1:9" s="6" customFormat="1" ht="26.25" customHeight="1" x14ac:dyDescent="0.25">
      <c r="A21" s="12">
        <v>12</v>
      </c>
      <c r="B21" s="12">
        <v>2023</v>
      </c>
      <c r="C21" s="12">
        <v>1</v>
      </c>
      <c r="D21" s="9" t="s">
        <v>16</v>
      </c>
      <c r="E21" s="9" t="s">
        <v>91</v>
      </c>
      <c r="F21" s="12">
        <v>2</v>
      </c>
      <c r="G21" s="12">
        <v>2</v>
      </c>
      <c r="H21" s="12">
        <v>60</v>
      </c>
      <c r="I21" s="10"/>
    </row>
    <row r="22" spans="1:9" s="6" customFormat="1" ht="29.25" customHeight="1" x14ac:dyDescent="0.25">
      <c r="A22" s="12">
        <v>13</v>
      </c>
      <c r="B22" s="12">
        <v>2023</v>
      </c>
      <c r="C22" s="12">
        <v>1</v>
      </c>
      <c r="D22" s="9" t="s">
        <v>16</v>
      </c>
      <c r="E22" s="9" t="s">
        <v>92</v>
      </c>
      <c r="F22" s="12">
        <v>2</v>
      </c>
      <c r="G22" s="12">
        <v>2</v>
      </c>
      <c r="H22" s="12">
        <v>60</v>
      </c>
      <c r="I22" s="10"/>
    </row>
    <row r="23" spans="1:9" s="6" customFormat="1" ht="53.25" customHeight="1" x14ac:dyDescent="0.2">
      <c r="A23" s="12">
        <v>14</v>
      </c>
      <c r="B23" s="12">
        <v>2023</v>
      </c>
      <c r="C23" s="12">
        <v>3</v>
      </c>
      <c r="D23" s="9" t="s">
        <v>76</v>
      </c>
      <c r="E23" s="9" t="s">
        <v>93</v>
      </c>
      <c r="F23" s="12">
        <v>2</v>
      </c>
      <c r="G23" s="12">
        <v>6</v>
      </c>
      <c r="H23" s="12">
        <v>180</v>
      </c>
      <c r="I23" s="17" t="s">
        <v>242</v>
      </c>
    </row>
    <row r="24" spans="1:9" s="6" customFormat="1" ht="53.25" customHeight="1" x14ac:dyDescent="0.2">
      <c r="A24" s="12">
        <v>15</v>
      </c>
      <c r="B24" s="12">
        <v>2023</v>
      </c>
      <c r="C24" s="12">
        <v>3</v>
      </c>
      <c r="D24" s="9" t="s">
        <v>77</v>
      </c>
      <c r="E24" s="9" t="s">
        <v>94</v>
      </c>
      <c r="F24" s="12">
        <v>2</v>
      </c>
      <c r="G24" s="12">
        <v>6</v>
      </c>
      <c r="H24" s="12">
        <v>180</v>
      </c>
      <c r="I24" s="17" t="s">
        <v>242</v>
      </c>
    </row>
    <row r="25" spans="1:9" s="6" customFormat="1" ht="26.25" customHeight="1" x14ac:dyDescent="0.25">
      <c r="A25" s="12">
        <v>16</v>
      </c>
      <c r="B25" s="12">
        <v>2023</v>
      </c>
      <c r="C25" s="12">
        <v>1</v>
      </c>
      <c r="D25" s="9" t="s">
        <v>75</v>
      </c>
      <c r="E25" s="9" t="s">
        <v>95</v>
      </c>
      <c r="F25" s="12">
        <v>2</v>
      </c>
      <c r="G25" s="12">
        <v>2</v>
      </c>
      <c r="H25" s="12">
        <v>60</v>
      </c>
      <c r="I25" s="10"/>
    </row>
    <row r="26" spans="1:9" s="6" customFormat="1" ht="36" customHeight="1" x14ac:dyDescent="0.2">
      <c r="A26" s="12">
        <v>17</v>
      </c>
      <c r="B26" s="12">
        <v>2023</v>
      </c>
      <c r="C26" s="12">
        <v>2</v>
      </c>
      <c r="D26" s="9" t="s">
        <v>79</v>
      </c>
      <c r="E26" s="9" t="s">
        <v>96</v>
      </c>
      <c r="F26" s="12">
        <v>2</v>
      </c>
      <c r="G26" s="12">
        <v>4</v>
      </c>
      <c r="H26" s="12">
        <v>120</v>
      </c>
      <c r="I26" s="17" t="s">
        <v>242</v>
      </c>
    </row>
    <row r="27" spans="1:9" s="6" customFormat="1" ht="26.25" customHeight="1" x14ac:dyDescent="0.25">
      <c r="A27" s="12">
        <v>18</v>
      </c>
      <c r="B27" s="12">
        <v>2023</v>
      </c>
      <c r="C27" s="12">
        <v>1</v>
      </c>
      <c r="D27" s="9" t="s">
        <v>72</v>
      </c>
      <c r="E27" s="9" t="s">
        <v>97</v>
      </c>
      <c r="F27" s="12">
        <v>2</v>
      </c>
      <c r="G27" s="12">
        <v>2</v>
      </c>
      <c r="H27" s="12">
        <v>30</v>
      </c>
      <c r="I27" s="10"/>
    </row>
    <row r="28" spans="1:9" s="6" customFormat="1" ht="26.25" customHeight="1" x14ac:dyDescent="0.25">
      <c r="A28" s="12">
        <v>19</v>
      </c>
      <c r="B28" s="12">
        <v>2023</v>
      </c>
      <c r="C28" s="12">
        <v>1</v>
      </c>
      <c r="D28" s="9" t="s">
        <v>73</v>
      </c>
      <c r="E28" s="9" t="s">
        <v>98</v>
      </c>
      <c r="F28" s="12">
        <v>2</v>
      </c>
      <c r="G28" s="12">
        <v>2</v>
      </c>
      <c r="H28" s="12">
        <v>30</v>
      </c>
      <c r="I28" s="10"/>
    </row>
    <row r="29" spans="1:9" s="5" customFormat="1" ht="32.25" customHeight="1" x14ac:dyDescent="0.2">
      <c r="A29" s="24" t="s">
        <v>7</v>
      </c>
      <c r="B29" s="24"/>
      <c r="C29" s="24"/>
      <c r="D29" s="24"/>
      <c r="E29" s="24"/>
      <c r="F29" s="21">
        <f>SUM(G10:G28)</f>
        <v>54</v>
      </c>
      <c r="G29" s="21"/>
      <c r="H29" s="8">
        <f>SUM(H10:H28)</f>
        <v>1410</v>
      </c>
      <c r="I29" s="11"/>
    </row>
    <row r="30" spans="1:9" ht="15.75" customHeight="1" x14ac:dyDescent="0.2">
      <c r="A30" s="2"/>
      <c r="B30" s="2"/>
      <c r="C30" s="2"/>
      <c r="D30" s="2"/>
      <c r="E30" s="2"/>
      <c r="F30" s="2"/>
      <c r="G30" s="2"/>
      <c r="H30" s="2"/>
      <c r="I30" s="2"/>
    </row>
    <row r="31" spans="1:9" ht="15.75" customHeight="1" x14ac:dyDescent="0.3">
      <c r="A31" s="2"/>
      <c r="B31" s="2"/>
      <c r="C31" s="2"/>
      <c r="D31" s="2"/>
      <c r="E31" s="2"/>
      <c r="F31" s="25" t="s">
        <v>233</v>
      </c>
      <c r="G31" s="25"/>
      <c r="H31" s="25"/>
      <c r="I31" s="25"/>
    </row>
    <row r="32" spans="1:9" ht="15.75" customHeight="1" x14ac:dyDescent="0.2">
      <c r="A32" s="3"/>
      <c r="B32" s="3"/>
      <c r="C32" s="3"/>
      <c r="D32" s="3"/>
      <c r="E32" s="3"/>
      <c r="F32" s="26" t="s">
        <v>234</v>
      </c>
      <c r="G32" s="26"/>
      <c r="H32" s="26"/>
      <c r="I32" s="26"/>
    </row>
    <row r="33" spans="6:9" ht="18.75" x14ac:dyDescent="0.3">
      <c r="F33" s="19" t="s">
        <v>235</v>
      </c>
      <c r="G33" s="19"/>
      <c r="H33" s="19"/>
      <c r="I33" s="19"/>
    </row>
    <row r="34" spans="6:9" ht="18.75" x14ac:dyDescent="0.3">
      <c r="F34" s="15"/>
      <c r="G34" s="15"/>
      <c r="H34" s="15"/>
      <c r="I34" s="15"/>
    </row>
    <row r="35" spans="6:9" ht="18.75" x14ac:dyDescent="0.3">
      <c r="F35" s="15"/>
      <c r="G35" s="15"/>
      <c r="H35" s="15"/>
      <c r="I35" s="15"/>
    </row>
    <row r="36" spans="6:9" ht="18.75" x14ac:dyDescent="0.3">
      <c r="F36" s="15"/>
      <c r="G36" s="15"/>
      <c r="H36" s="15"/>
      <c r="I36" s="15"/>
    </row>
    <row r="37" spans="6:9" ht="18.75" x14ac:dyDescent="0.3">
      <c r="F37" s="15"/>
      <c r="G37" s="15"/>
      <c r="H37" s="15"/>
      <c r="I37" s="15"/>
    </row>
    <row r="38" spans="6:9" ht="18.75" x14ac:dyDescent="0.3">
      <c r="F38" s="15"/>
      <c r="G38" s="15"/>
      <c r="H38" s="15"/>
      <c r="I38" s="15"/>
    </row>
    <row r="39" spans="6:9" ht="18.75" x14ac:dyDescent="0.3">
      <c r="F39" s="19" t="s">
        <v>236</v>
      </c>
      <c r="G39" s="19"/>
      <c r="H39" s="19"/>
      <c r="I39" s="19"/>
    </row>
  </sheetData>
  <mergeCells count="15">
    <mergeCell ref="F33:I33"/>
    <mergeCell ref="F39:I39"/>
    <mergeCell ref="A4:I4"/>
    <mergeCell ref="A5:I5"/>
    <mergeCell ref="A6:I6"/>
    <mergeCell ref="I8:I9"/>
    <mergeCell ref="A8:A9"/>
    <mergeCell ref="E8:E9"/>
    <mergeCell ref="B8:B9"/>
    <mergeCell ref="A29:E29"/>
    <mergeCell ref="F29:G29"/>
    <mergeCell ref="F31:I31"/>
    <mergeCell ref="F32:I32"/>
    <mergeCell ref="C8:D8"/>
    <mergeCell ref="F8:H8"/>
  </mergeCells>
  <pageMargins left="0.25" right="0.25" top="0.5" bottom="0.25" header="0" footer="0"/>
  <pageSetup paperSize="9" scale="92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showGridLines="0" view="pageBreakPreview" workbookViewId="0">
      <selection activeCell="F18" sqref="F18:I26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2.5703125" customWidth="1"/>
    <col min="5" max="5" width="33.85546875" customWidth="1"/>
    <col min="6" max="6" width="15.28515625" customWidth="1"/>
    <col min="7" max="7" width="14.28515625" customWidth="1"/>
    <col min="8" max="8" width="14.5703125" customWidth="1"/>
    <col min="9" max="9" width="22.5703125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0" t="s">
        <v>12</v>
      </c>
      <c r="B4" s="20"/>
      <c r="C4" s="20"/>
      <c r="D4" s="20"/>
      <c r="E4" s="20"/>
      <c r="F4" s="20"/>
      <c r="G4" s="20"/>
      <c r="H4" s="20"/>
      <c r="I4" s="20"/>
    </row>
    <row r="5" spans="1:9" ht="21.95" customHeight="1" x14ac:dyDescent="0.2">
      <c r="A5" s="20" t="s">
        <v>232</v>
      </c>
      <c r="B5" s="20"/>
      <c r="C5" s="20"/>
      <c r="D5" s="20"/>
      <c r="E5" s="20"/>
      <c r="F5" s="20"/>
      <c r="G5" s="20"/>
      <c r="H5" s="20"/>
      <c r="I5" s="20"/>
    </row>
    <row r="6" spans="1:9" ht="21.95" customHeight="1" x14ac:dyDescent="0.2">
      <c r="A6" s="20" t="s">
        <v>99</v>
      </c>
      <c r="B6" s="20"/>
      <c r="C6" s="20"/>
      <c r="D6" s="20"/>
      <c r="E6" s="20"/>
      <c r="F6" s="20"/>
      <c r="G6" s="20"/>
      <c r="H6" s="20"/>
      <c r="I6" s="20"/>
    </row>
    <row r="7" spans="1:9" ht="15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26.25" customHeight="1" x14ac:dyDescent="0.2">
      <c r="A8" s="22" t="s">
        <v>0</v>
      </c>
      <c r="B8" s="23" t="s">
        <v>9</v>
      </c>
      <c r="C8" s="21" t="s">
        <v>1</v>
      </c>
      <c r="D8" s="21"/>
      <c r="E8" s="21" t="s">
        <v>4</v>
      </c>
      <c r="F8" s="21" t="s">
        <v>5</v>
      </c>
      <c r="G8" s="21"/>
      <c r="H8" s="21"/>
      <c r="I8" s="21" t="s">
        <v>8</v>
      </c>
    </row>
    <row r="9" spans="1:9" ht="27" customHeight="1" x14ac:dyDescent="0.2">
      <c r="A9" s="22"/>
      <c r="B9" s="23"/>
      <c r="C9" s="7" t="s">
        <v>2</v>
      </c>
      <c r="D9" s="7" t="s">
        <v>3</v>
      </c>
      <c r="E9" s="21"/>
      <c r="F9" s="7" t="s">
        <v>10</v>
      </c>
      <c r="G9" s="7" t="s">
        <v>11</v>
      </c>
      <c r="H9" s="13" t="s">
        <v>243</v>
      </c>
      <c r="I9" s="21"/>
    </row>
    <row r="10" spans="1:9" s="6" customFormat="1" ht="24" customHeight="1" x14ac:dyDescent="0.25">
      <c r="A10" s="12">
        <v>1</v>
      </c>
      <c r="B10" s="12">
        <v>2023</v>
      </c>
      <c r="C10" s="12">
        <v>6</v>
      </c>
      <c r="D10" s="9" t="s">
        <v>237</v>
      </c>
      <c r="E10" s="9" t="s">
        <v>100</v>
      </c>
      <c r="F10" s="12">
        <v>1</v>
      </c>
      <c r="G10" s="12">
        <v>6</v>
      </c>
      <c r="H10" s="12">
        <f>45*C10</f>
        <v>270</v>
      </c>
      <c r="I10" s="10"/>
    </row>
    <row r="11" spans="1:9" s="6" customFormat="1" ht="24" customHeight="1" x14ac:dyDescent="0.25">
      <c r="A11" s="12">
        <v>2</v>
      </c>
      <c r="B11" s="12">
        <v>2023</v>
      </c>
      <c r="C11" s="12">
        <v>6</v>
      </c>
      <c r="D11" s="9" t="s">
        <v>237</v>
      </c>
      <c r="E11" s="9" t="s">
        <v>101</v>
      </c>
      <c r="F11" s="12">
        <v>2</v>
      </c>
      <c r="G11" s="12">
        <v>12</v>
      </c>
      <c r="H11" s="12">
        <f>30*C11</f>
        <v>180</v>
      </c>
      <c r="I11" s="10"/>
    </row>
    <row r="12" spans="1:9" s="6" customFormat="1" ht="24" customHeight="1" x14ac:dyDescent="0.25">
      <c r="A12" s="12">
        <v>3</v>
      </c>
      <c r="B12" s="12">
        <v>2023</v>
      </c>
      <c r="C12" s="12">
        <v>6</v>
      </c>
      <c r="D12" s="9" t="s">
        <v>237</v>
      </c>
      <c r="E12" s="9" t="s">
        <v>102</v>
      </c>
      <c r="F12" s="12">
        <v>4</v>
      </c>
      <c r="G12" s="12">
        <v>24</v>
      </c>
      <c r="H12" s="12">
        <f>90*6</f>
        <v>540</v>
      </c>
      <c r="I12" s="10"/>
    </row>
    <row r="13" spans="1:9" s="6" customFormat="1" ht="24" customHeight="1" x14ac:dyDescent="0.25">
      <c r="A13" s="12">
        <v>4</v>
      </c>
      <c r="B13" s="12">
        <v>2023</v>
      </c>
      <c r="C13" s="12">
        <v>6</v>
      </c>
      <c r="D13" s="9" t="s">
        <v>237</v>
      </c>
      <c r="E13" s="9" t="s">
        <v>103</v>
      </c>
      <c r="F13" s="12">
        <v>2</v>
      </c>
      <c r="G13" s="12">
        <v>12</v>
      </c>
      <c r="H13" s="12">
        <f>30*6</f>
        <v>180</v>
      </c>
      <c r="I13" s="10"/>
    </row>
    <row r="14" spans="1:9" s="6" customFormat="1" ht="24" customHeight="1" x14ac:dyDescent="0.25">
      <c r="A14" s="12">
        <v>5</v>
      </c>
      <c r="B14" s="12">
        <v>2023</v>
      </c>
      <c r="C14" s="12">
        <v>6</v>
      </c>
      <c r="D14" s="9" t="s">
        <v>237</v>
      </c>
      <c r="E14" s="9" t="s">
        <v>104</v>
      </c>
      <c r="F14" s="12">
        <v>2</v>
      </c>
      <c r="G14" s="12">
        <v>12</v>
      </c>
      <c r="H14" s="12">
        <f>60*6</f>
        <v>360</v>
      </c>
      <c r="I14" s="10"/>
    </row>
    <row r="15" spans="1:9" s="6" customFormat="1" ht="24" customHeight="1" x14ac:dyDescent="0.25">
      <c r="A15" s="12">
        <v>6</v>
      </c>
      <c r="B15" s="12">
        <v>2023</v>
      </c>
      <c r="C15" s="12">
        <v>6</v>
      </c>
      <c r="D15" s="9" t="s">
        <v>237</v>
      </c>
      <c r="E15" s="9" t="s">
        <v>105</v>
      </c>
      <c r="F15" s="12">
        <v>2</v>
      </c>
      <c r="G15" s="12">
        <v>12</v>
      </c>
      <c r="H15" s="12">
        <f>C15*45</f>
        <v>270</v>
      </c>
      <c r="I15" s="10"/>
    </row>
    <row r="16" spans="1:9" s="5" customFormat="1" ht="24" customHeight="1" x14ac:dyDescent="0.2">
      <c r="A16" s="24" t="s">
        <v>7</v>
      </c>
      <c r="B16" s="24"/>
      <c r="C16" s="24"/>
      <c r="D16" s="24"/>
      <c r="E16" s="24"/>
      <c r="F16" s="21">
        <f>SUM(G10:G15)</f>
        <v>78</v>
      </c>
      <c r="G16" s="21"/>
      <c r="H16" s="8">
        <f>SUM(H10:H15)</f>
        <v>1800</v>
      </c>
      <c r="I16" s="11"/>
    </row>
    <row r="17" spans="1:9" ht="15.75" customHeight="1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ht="15.75" customHeight="1" x14ac:dyDescent="0.3">
      <c r="A18" s="2"/>
      <c r="B18" s="2"/>
      <c r="C18" s="2"/>
      <c r="D18" s="2"/>
      <c r="E18" s="2"/>
      <c r="F18" s="25" t="s">
        <v>233</v>
      </c>
      <c r="G18" s="25"/>
      <c r="H18" s="25"/>
      <c r="I18" s="25"/>
    </row>
    <row r="19" spans="1:9" ht="15.75" customHeight="1" x14ac:dyDescent="0.2">
      <c r="A19" s="3"/>
      <c r="B19" s="3"/>
      <c r="C19" s="3"/>
      <c r="D19" s="3"/>
      <c r="E19" s="3"/>
      <c r="F19" s="26" t="s">
        <v>234</v>
      </c>
      <c r="G19" s="26"/>
      <c r="H19" s="26"/>
      <c r="I19" s="26"/>
    </row>
    <row r="20" spans="1:9" ht="18.75" x14ac:dyDescent="0.3">
      <c r="F20" s="19" t="s">
        <v>235</v>
      </c>
      <c r="G20" s="19"/>
      <c r="H20" s="19"/>
      <c r="I20" s="19"/>
    </row>
    <row r="21" spans="1:9" ht="18.75" x14ac:dyDescent="0.3">
      <c r="F21" s="15"/>
      <c r="G21" s="15"/>
      <c r="H21" s="15"/>
      <c r="I21" s="15"/>
    </row>
    <row r="22" spans="1:9" ht="18.75" x14ac:dyDescent="0.3">
      <c r="F22" s="15"/>
      <c r="G22" s="15"/>
      <c r="H22" s="15"/>
      <c r="I22" s="15"/>
    </row>
    <row r="23" spans="1:9" ht="18.75" x14ac:dyDescent="0.3">
      <c r="F23" s="15"/>
      <c r="G23" s="15"/>
      <c r="H23" s="15"/>
      <c r="I23" s="15"/>
    </row>
    <row r="24" spans="1:9" ht="18.75" x14ac:dyDescent="0.3">
      <c r="F24" s="15"/>
      <c r="G24" s="15"/>
      <c r="H24" s="15"/>
      <c r="I24" s="15"/>
    </row>
    <row r="25" spans="1:9" ht="18.75" x14ac:dyDescent="0.3">
      <c r="F25" s="15"/>
      <c r="G25" s="15"/>
      <c r="H25" s="15"/>
      <c r="I25" s="15"/>
    </row>
    <row r="26" spans="1:9" ht="18.75" x14ac:dyDescent="0.3">
      <c r="F26" s="19" t="s">
        <v>236</v>
      </c>
      <c r="G26" s="19"/>
      <c r="H26" s="19"/>
      <c r="I26" s="19"/>
    </row>
  </sheetData>
  <mergeCells count="15">
    <mergeCell ref="F20:I20"/>
    <mergeCell ref="F26:I26"/>
    <mergeCell ref="A4:I4"/>
    <mergeCell ref="A5:I5"/>
    <mergeCell ref="A6:I6"/>
    <mergeCell ref="I8:I9"/>
    <mergeCell ref="A8:A9"/>
    <mergeCell ref="E8:E9"/>
    <mergeCell ref="B8:B9"/>
    <mergeCell ref="A16:E16"/>
    <mergeCell ref="F16:G16"/>
    <mergeCell ref="F18:I18"/>
    <mergeCell ref="F19:I19"/>
    <mergeCell ref="C8:D8"/>
    <mergeCell ref="F8:H8"/>
  </mergeCells>
  <pageMargins left="0.25" right="0.25" top="0.35" bottom="0.25" header="0" footer="0"/>
  <pageSetup paperSize="9" scale="92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view="pageBreakPreview" topLeftCell="A19" zoomScaleSheetLayoutView="100" workbookViewId="0">
      <selection activeCell="F29" sqref="F29:I37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3.7109375" customWidth="1"/>
    <col min="5" max="5" width="44.28515625" customWidth="1"/>
    <col min="6" max="6" width="13.85546875" customWidth="1"/>
    <col min="7" max="7" width="11.140625" customWidth="1"/>
    <col min="8" max="8" width="14.42578125" customWidth="1"/>
    <col min="9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0" t="s">
        <v>12</v>
      </c>
      <c r="B4" s="20"/>
      <c r="C4" s="20"/>
      <c r="D4" s="20"/>
      <c r="E4" s="20"/>
      <c r="F4" s="20"/>
      <c r="G4" s="20"/>
      <c r="H4" s="20"/>
      <c r="I4" s="20"/>
    </row>
    <row r="5" spans="1:9" ht="21.95" customHeight="1" x14ac:dyDescent="0.2">
      <c r="A5" s="20" t="s">
        <v>232</v>
      </c>
      <c r="B5" s="20"/>
      <c r="C5" s="20"/>
      <c r="D5" s="20"/>
      <c r="E5" s="20"/>
      <c r="F5" s="20"/>
      <c r="G5" s="20"/>
      <c r="H5" s="20"/>
      <c r="I5" s="20"/>
    </row>
    <row r="6" spans="1:9" ht="21.95" customHeight="1" x14ac:dyDescent="0.2">
      <c r="A6" s="20" t="s">
        <v>106</v>
      </c>
      <c r="B6" s="20"/>
      <c r="C6" s="20"/>
      <c r="D6" s="20"/>
      <c r="E6" s="20"/>
      <c r="F6" s="20"/>
      <c r="G6" s="20"/>
      <c r="H6" s="20"/>
      <c r="I6" s="20"/>
    </row>
    <row r="7" spans="1:9" ht="3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19.5" customHeight="1" x14ac:dyDescent="0.2">
      <c r="A8" s="22" t="s">
        <v>0</v>
      </c>
      <c r="B8" s="23" t="s">
        <v>9</v>
      </c>
      <c r="C8" s="21" t="s">
        <v>1</v>
      </c>
      <c r="D8" s="21"/>
      <c r="E8" s="21" t="s">
        <v>4</v>
      </c>
      <c r="F8" s="21" t="s">
        <v>5</v>
      </c>
      <c r="G8" s="21"/>
      <c r="H8" s="21"/>
      <c r="I8" s="21" t="s">
        <v>8</v>
      </c>
    </row>
    <row r="9" spans="1:9" ht="28.5" customHeight="1" x14ac:dyDescent="0.2">
      <c r="A9" s="22"/>
      <c r="B9" s="23"/>
      <c r="C9" s="7" t="s">
        <v>2</v>
      </c>
      <c r="D9" s="7" t="s">
        <v>3</v>
      </c>
      <c r="E9" s="21"/>
      <c r="F9" s="7" t="s">
        <v>10</v>
      </c>
      <c r="G9" s="7" t="s">
        <v>11</v>
      </c>
      <c r="H9" s="13" t="s">
        <v>6</v>
      </c>
      <c r="I9" s="21"/>
    </row>
    <row r="10" spans="1:9" s="6" customFormat="1" ht="34.5" customHeight="1" x14ac:dyDescent="0.25">
      <c r="A10" s="12">
        <v>1</v>
      </c>
      <c r="B10" s="12">
        <v>2023</v>
      </c>
      <c r="C10" s="12">
        <v>1</v>
      </c>
      <c r="D10" s="9" t="s">
        <v>107</v>
      </c>
      <c r="E10" s="9" t="s">
        <v>111</v>
      </c>
      <c r="F10" s="12">
        <v>2</v>
      </c>
      <c r="G10" s="12">
        <v>2</v>
      </c>
      <c r="H10" s="12">
        <v>30</v>
      </c>
      <c r="I10" s="10"/>
    </row>
    <row r="11" spans="1:9" s="6" customFormat="1" ht="34.5" customHeight="1" x14ac:dyDescent="0.25">
      <c r="A11" s="12">
        <v>2</v>
      </c>
      <c r="B11" s="12">
        <v>2023</v>
      </c>
      <c r="C11" s="12">
        <v>3</v>
      </c>
      <c r="D11" s="9" t="s">
        <v>108</v>
      </c>
      <c r="E11" s="9" t="s">
        <v>48</v>
      </c>
      <c r="F11" s="12">
        <v>1</v>
      </c>
      <c r="G11" s="12">
        <v>3</v>
      </c>
      <c r="H11" s="12">
        <v>135</v>
      </c>
      <c r="I11" s="10"/>
    </row>
    <row r="12" spans="1:9" s="6" customFormat="1" ht="34.5" customHeight="1" x14ac:dyDescent="0.25">
      <c r="A12" s="12">
        <v>3</v>
      </c>
      <c r="B12" s="12">
        <v>2023</v>
      </c>
      <c r="C12" s="12">
        <v>1</v>
      </c>
      <c r="D12" s="9" t="s">
        <v>107</v>
      </c>
      <c r="E12" s="9" t="s">
        <v>112</v>
      </c>
      <c r="F12" s="12">
        <v>3</v>
      </c>
      <c r="G12" s="12">
        <v>3</v>
      </c>
      <c r="H12" s="12">
        <v>60</v>
      </c>
      <c r="I12" s="10"/>
    </row>
    <row r="13" spans="1:9" s="6" customFormat="1" ht="34.5" customHeight="1" x14ac:dyDescent="0.25">
      <c r="A13" s="12">
        <v>4</v>
      </c>
      <c r="B13" s="12">
        <v>2023</v>
      </c>
      <c r="C13" s="12">
        <v>1</v>
      </c>
      <c r="D13" s="9" t="s">
        <v>109</v>
      </c>
      <c r="E13" s="9" t="s">
        <v>113</v>
      </c>
      <c r="F13" s="12">
        <v>2</v>
      </c>
      <c r="G13" s="12">
        <v>2</v>
      </c>
      <c r="H13" s="12">
        <v>30</v>
      </c>
      <c r="I13" s="10"/>
    </row>
    <row r="14" spans="1:9" s="6" customFormat="1" ht="34.5" customHeight="1" x14ac:dyDescent="0.25">
      <c r="A14" s="12">
        <v>5</v>
      </c>
      <c r="B14" s="12">
        <v>2023</v>
      </c>
      <c r="C14" s="12">
        <v>1</v>
      </c>
      <c r="D14" s="9" t="s">
        <v>110</v>
      </c>
      <c r="E14" s="9" t="s">
        <v>114</v>
      </c>
      <c r="F14" s="12">
        <v>3</v>
      </c>
      <c r="G14" s="12">
        <v>3</v>
      </c>
      <c r="H14" s="12">
        <v>60</v>
      </c>
      <c r="I14" s="10"/>
    </row>
    <row r="15" spans="1:9" s="6" customFormat="1" ht="34.5" customHeight="1" x14ac:dyDescent="0.25">
      <c r="A15" s="12">
        <v>6</v>
      </c>
      <c r="B15" s="12">
        <v>2023</v>
      </c>
      <c r="C15" s="12">
        <v>1</v>
      </c>
      <c r="D15" s="9" t="s">
        <v>107</v>
      </c>
      <c r="E15" s="9" t="s">
        <v>115</v>
      </c>
      <c r="F15" s="12">
        <v>4</v>
      </c>
      <c r="G15" s="12">
        <v>4</v>
      </c>
      <c r="H15" s="12">
        <v>105</v>
      </c>
      <c r="I15" s="10"/>
    </row>
    <row r="16" spans="1:9" s="6" customFormat="1" ht="34.5" customHeight="1" x14ac:dyDescent="0.25">
      <c r="A16" s="12">
        <v>7</v>
      </c>
      <c r="B16" s="12">
        <v>2023</v>
      </c>
      <c r="C16" s="12">
        <v>1</v>
      </c>
      <c r="D16" s="9" t="s">
        <v>110</v>
      </c>
      <c r="E16" s="9" t="s">
        <v>116</v>
      </c>
      <c r="F16" s="12">
        <v>4</v>
      </c>
      <c r="G16" s="12">
        <v>4</v>
      </c>
      <c r="H16" s="12">
        <v>60</v>
      </c>
      <c r="I16" s="10"/>
    </row>
    <row r="17" spans="1:9" s="6" customFormat="1" ht="34.5" customHeight="1" x14ac:dyDescent="0.25">
      <c r="A17" s="12">
        <v>8</v>
      </c>
      <c r="B17" s="12">
        <v>2023</v>
      </c>
      <c r="C17" s="12">
        <v>1</v>
      </c>
      <c r="D17" s="9" t="s">
        <v>110</v>
      </c>
      <c r="E17" s="9" t="s">
        <v>117</v>
      </c>
      <c r="F17" s="12">
        <v>3</v>
      </c>
      <c r="G17" s="12">
        <v>3</v>
      </c>
      <c r="H17" s="12">
        <v>75</v>
      </c>
      <c r="I17" s="10"/>
    </row>
    <row r="18" spans="1:9" s="6" customFormat="1" ht="34.5" customHeight="1" x14ac:dyDescent="0.25">
      <c r="A18" s="12">
        <v>9</v>
      </c>
      <c r="B18" s="12">
        <v>2023</v>
      </c>
      <c r="C18" s="12">
        <v>1</v>
      </c>
      <c r="D18" s="9" t="s">
        <v>109</v>
      </c>
      <c r="E18" s="9" t="s">
        <v>118</v>
      </c>
      <c r="F18" s="12">
        <v>2</v>
      </c>
      <c r="G18" s="12">
        <v>2</v>
      </c>
      <c r="H18" s="12">
        <v>30</v>
      </c>
      <c r="I18" s="10"/>
    </row>
    <row r="19" spans="1:9" s="6" customFormat="1" ht="34.5" customHeight="1" x14ac:dyDescent="0.25">
      <c r="A19" s="12">
        <v>10</v>
      </c>
      <c r="B19" s="12">
        <v>2023</v>
      </c>
      <c r="C19" s="12">
        <v>1</v>
      </c>
      <c r="D19" s="9" t="s">
        <v>110</v>
      </c>
      <c r="E19" s="9" t="s">
        <v>119</v>
      </c>
      <c r="F19" s="12">
        <v>4</v>
      </c>
      <c r="G19" s="12">
        <v>4</v>
      </c>
      <c r="H19" s="12">
        <v>90</v>
      </c>
      <c r="I19" s="10"/>
    </row>
    <row r="20" spans="1:9" s="6" customFormat="1" ht="34.5" customHeight="1" x14ac:dyDescent="0.25">
      <c r="A20" s="12">
        <v>11</v>
      </c>
      <c r="B20" s="12">
        <v>2023</v>
      </c>
      <c r="C20" s="12">
        <v>1</v>
      </c>
      <c r="D20" s="9" t="s">
        <v>107</v>
      </c>
      <c r="E20" s="9" t="s">
        <v>120</v>
      </c>
      <c r="F20" s="12">
        <v>4</v>
      </c>
      <c r="G20" s="12">
        <v>4</v>
      </c>
      <c r="H20" s="12">
        <v>90</v>
      </c>
      <c r="I20" s="10"/>
    </row>
    <row r="21" spans="1:9" s="6" customFormat="1" ht="34.5" customHeight="1" x14ac:dyDescent="0.25">
      <c r="A21" s="12">
        <v>12</v>
      </c>
      <c r="B21" s="12">
        <v>2023</v>
      </c>
      <c r="C21" s="12">
        <v>1</v>
      </c>
      <c r="D21" s="9" t="s">
        <v>109</v>
      </c>
      <c r="E21" s="9" t="s">
        <v>121</v>
      </c>
      <c r="F21" s="12">
        <v>4</v>
      </c>
      <c r="G21" s="12">
        <v>4</v>
      </c>
      <c r="H21" s="12">
        <v>120</v>
      </c>
      <c r="I21" s="10"/>
    </row>
    <row r="22" spans="1:9" s="6" customFormat="1" ht="34.5" customHeight="1" x14ac:dyDescent="0.25">
      <c r="A22" s="12">
        <v>13</v>
      </c>
      <c r="B22" s="12">
        <v>2023</v>
      </c>
      <c r="C22" s="12">
        <v>1</v>
      </c>
      <c r="D22" s="9" t="s">
        <v>109</v>
      </c>
      <c r="E22" s="9" t="s">
        <v>122</v>
      </c>
      <c r="F22" s="12">
        <v>3</v>
      </c>
      <c r="G22" s="12">
        <v>3</v>
      </c>
      <c r="H22" s="12">
        <v>90</v>
      </c>
      <c r="I22" s="10"/>
    </row>
    <row r="23" spans="1:9" s="6" customFormat="1" ht="34.5" customHeight="1" x14ac:dyDescent="0.25">
      <c r="A23" s="12">
        <v>14</v>
      </c>
      <c r="B23" s="12">
        <v>2023</v>
      </c>
      <c r="C23" s="12">
        <v>1</v>
      </c>
      <c r="D23" s="9" t="s">
        <v>109</v>
      </c>
      <c r="E23" s="9" t="s">
        <v>123</v>
      </c>
      <c r="F23" s="12">
        <v>3</v>
      </c>
      <c r="G23" s="12">
        <v>3</v>
      </c>
      <c r="H23" s="12">
        <v>45</v>
      </c>
      <c r="I23" s="10"/>
    </row>
    <row r="24" spans="1:9" s="6" customFormat="1" ht="34.5" customHeight="1" x14ac:dyDescent="0.25">
      <c r="A24" s="12">
        <v>15</v>
      </c>
      <c r="B24" s="12">
        <v>2023</v>
      </c>
      <c r="C24" s="12">
        <v>1</v>
      </c>
      <c r="D24" s="9" t="s">
        <v>110</v>
      </c>
      <c r="E24" s="9" t="s">
        <v>124</v>
      </c>
      <c r="F24" s="12">
        <v>3</v>
      </c>
      <c r="G24" s="12">
        <v>3</v>
      </c>
      <c r="H24" s="12">
        <v>60</v>
      </c>
      <c r="I24" s="10"/>
    </row>
    <row r="25" spans="1:9" s="6" customFormat="1" ht="34.5" customHeight="1" x14ac:dyDescent="0.25">
      <c r="A25" s="12">
        <v>16</v>
      </c>
      <c r="B25" s="12">
        <v>2023</v>
      </c>
      <c r="C25" s="12">
        <v>1</v>
      </c>
      <c r="D25" s="9" t="s">
        <v>109</v>
      </c>
      <c r="E25" s="9" t="s">
        <v>125</v>
      </c>
      <c r="F25" s="12">
        <v>3</v>
      </c>
      <c r="G25" s="12">
        <v>3</v>
      </c>
      <c r="H25" s="12">
        <v>45</v>
      </c>
      <c r="I25" s="10"/>
    </row>
    <row r="26" spans="1:9" s="6" customFormat="1" ht="34.5" customHeight="1" x14ac:dyDescent="0.25">
      <c r="A26" s="12">
        <v>17</v>
      </c>
      <c r="B26" s="12">
        <v>2023</v>
      </c>
      <c r="C26" s="12">
        <v>1</v>
      </c>
      <c r="D26" s="9" t="s">
        <v>107</v>
      </c>
      <c r="E26" s="9" t="s">
        <v>126</v>
      </c>
      <c r="F26" s="12">
        <v>3</v>
      </c>
      <c r="G26" s="12">
        <v>3</v>
      </c>
      <c r="H26" s="12">
        <v>60</v>
      </c>
      <c r="I26" s="10"/>
    </row>
    <row r="27" spans="1:9" s="5" customFormat="1" ht="34.5" customHeight="1" x14ac:dyDescent="0.2">
      <c r="A27" s="24" t="s">
        <v>7</v>
      </c>
      <c r="B27" s="24"/>
      <c r="C27" s="24"/>
      <c r="D27" s="24"/>
      <c r="E27" s="24"/>
      <c r="F27" s="21">
        <f>SUM(G10:G26)</f>
        <v>53</v>
      </c>
      <c r="G27" s="21"/>
      <c r="H27" s="8">
        <f>SUM(H10:H26)</f>
        <v>1185</v>
      </c>
      <c r="I27" s="11"/>
    </row>
    <row r="28" spans="1:9" ht="15.75" customHeight="1" x14ac:dyDescent="0.2">
      <c r="A28" s="2"/>
      <c r="B28" s="2"/>
      <c r="C28" s="2"/>
      <c r="D28" s="2"/>
      <c r="E28" s="2"/>
      <c r="F28" s="2"/>
      <c r="G28" s="2"/>
      <c r="H28" s="2"/>
      <c r="I28" s="2"/>
    </row>
    <row r="29" spans="1:9" ht="15.75" customHeight="1" x14ac:dyDescent="0.3">
      <c r="A29" s="2"/>
      <c r="B29" s="2"/>
      <c r="C29" s="2"/>
      <c r="D29" s="2"/>
      <c r="E29" s="2"/>
      <c r="F29" s="25" t="s">
        <v>233</v>
      </c>
      <c r="G29" s="25"/>
      <c r="H29" s="25"/>
      <c r="I29" s="25"/>
    </row>
    <row r="30" spans="1:9" ht="15.75" customHeight="1" x14ac:dyDescent="0.2">
      <c r="A30" s="3"/>
      <c r="B30" s="3"/>
      <c r="C30" s="3"/>
      <c r="D30" s="3"/>
      <c r="E30" s="3"/>
      <c r="F30" s="26" t="s">
        <v>234</v>
      </c>
      <c r="G30" s="26"/>
      <c r="H30" s="26"/>
      <c r="I30" s="26"/>
    </row>
    <row r="31" spans="1:9" ht="18.75" x14ac:dyDescent="0.3">
      <c r="F31" s="19" t="s">
        <v>235</v>
      </c>
      <c r="G31" s="19"/>
      <c r="H31" s="19"/>
      <c r="I31" s="19"/>
    </row>
    <row r="32" spans="1:9" ht="18.75" x14ac:dyDescent="0.3">
      <c r="F32" s="15"/>
      <c r="G32" s="15"/>
      <c r="H32" s="15"/>
      <c r="I32" s="15"/>
    </row>
    <row r="33" spans="6:9" ht="18.75" x14ac:dyDescent="0.3">
      <c r="F33" s="15"/>
      <c r="G33" s="15"/>
      <c r="H33" s="15"/>
      <c r="I33" s="15"/>
    </row>
    <row r="34" spans="6:9" ht="18.75" x14ac:dyDescent="0.3">
      <c r="F34" s="15"/>
      <c r="G34" s="15"/>
      <c r="H34" s="15"/>
      <c r="I34" s="15"/>
    </row>
    <row r="35" spans="6:9" ht="18.75" x14ac:dyDescent="0.3">
      <c r="F35" s="15"/>
      <c r="G35" s="15"/>
      <c r="H35" s="15"/>
      <c r="I35" s="15"/>
    </row>
    <row r="36" spans="6:9" ht="18.75" x14ac:dyDescent="0.3">
      <c r="F36" s="15"/>
      <c r="G36" s="15"/>
      <c r="H36" s="15"/>
      <c r="I36" s="15"/>
    </row>
    <row r="37" spans="6:9" ht="18.75" x14ac:dyDescent="0.3">
      <c r="F37" s="19" t="s">
        <v>236</v>
      </c>
      <c r="G37" s="19"/>
      <c r="H37" s="19"/>
      <c r="I37" s="19"/>
    </row>
  </sheetData>
  <mergeCells count="15">
    <mergeCell ref="F31:I31"/>
    <mergeCell ref="F37:I37"/>
    <mergeCell ref="A4:I4"/>
    <mergeCell ref="A5:I5"/>
    <mergeCell ref="A6:I6"/>
    <mergeCell ref="I8:I9"/>
    <mergeCell ref="A8:A9"/>
    <mergeCell ref="E8:E9"/>
    <mergeCell ref="B8:B9"/>
    <mergeCell ref="A27:E27"/>
    <mergeCell ref="F27:G27"/>
    <mergeCell ref="F29:I29"/>
    <mergeCell ref="F30:I30"/>
    <mergeCell ref="C8:D8"/>
    <mergeCell ref="F8:H8"/>
  </mergeCells>
  <pageMargins left="0.25" right="0.25" top="0.5" bottom="0.25" header="0" footer="0"/>
  <pageSetup paperSize="9" scale="91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showGridLines="0" view="pageBreakPreview" topLeftCell="A7" workbookViewId="0">
      <selection activeCell="A10" sqref="A10:A37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2.5703125" customWidth="1"/>
    <col min="5" max="5" width="41.7109375" customWidth="1"/>
    <col min="6" max="6" width="14.5703125" customWidth="1"/>
    <col min="7" max="7" width="13.28515625" customWidth="1"/>
    <col min="8" max="8" width="10.85546875" customWidth="1"/>
    <col min="9" max="9" width="22.42578125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0" t="s">
        <v>12</v>
      </c>
      <c r="B4" s="20"/>
      <c r="C4" s="20"/>
      <c r="D4" s="20"/>
      <c r="E4" s="20"/>
      <c r="F4" s="20"/>
      <c r="G4" s="20"/>
      <c r="H4" s="20"/>
      <c r="I4" s="20"/>
    </row>
    <row r="5" spans="1:9" ht="21.95" customHeight="1" x14ac:dyDescent="0.2">
      <c r="A5" s="20" t="s">
        <v>232</v>
      </c>
      <c r="B5" s="20"/>
      <c r="C5" s="20"/>
      <c r="D5" s="20"/>
      <c r="E5" s="20"/>
      <c r="F5" s="20"/>
      <c r="G5" s="20"/>
      <c r="H5" s="20"/>
      <c r="I5" s="20"/>
    </row>
    <row r="6" spans="1:9" ht="21.95" customHeight="1" x14ac:dyDescent="0.2">
      <c r="A6" s="20" t="s">
        <v>127</v>
      </c>
      <c r="B6" s="20"/>
      <c r="C6" s="20"/>
      <c r="D6" s="20"/>
      <c r="E6" s="20"/>
      <c r="F6" s="20"/>
      <c r="G6" s="20"/>
      <c r="H6" s="20"/>
      <c r="I6" s="20"/>
    </row>
    <row r="7" spans="1:9" ht="9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23.25" customHeight="1" x14ac:dyDescent="0.2">
      <c r="A8" s="22" t="s">
        <v>0</v>
      </c>
      <c r="B8" s="23" t="s">
        <v>9</v>
      </c>
      <c r="C8" s="21" t="s">
        <v>1</v>
      </c>
      <c r="D8" s="21"/>
      <c r="E8" s="21" t="s">
        <v>4</v>
      </c>
      <c r="F8" s="21" t="s">
        <v>5</v>
      </c>
      <c r="G8" s="21"/>
      <c r="H8" s="21"/>
      <c r="I8" s="21" t="s">
        <v>8</v>
      </c>
    </row>
    <row r="9" spans="1:9" ht="31.5" customHeight="1" x14ac:dyDescent="0.2">
      <c r="A9" s="22"/>
      <c r="B9" s="23"/>
      <c r="C9" s="7" t="s">
        <v>2</v>
      </c>
      <c r="D9" s="7" t="s">
        <v>3</v>
      </c>
      <c r="E9" s="21"/>
      <c r="F9" s="7" t="s">
        <v>10</v>
      </c>
      <c r="G9" s="7" t="s">
        <v>11</v>
      </c>
      <c r="H9" s="13" t="s">
        <v>6</v>
      </c>
      <c r="I9" s="21"/>
    </row>
    <row r="10" spans="1:9" s="6" customFormat="1" ht="18" customHeight="1" x14ac:dyDescent="0.25">
      <c r="A10" s="12">
        <v>1</v>
      </c>
      <c r="B10" s="12">
        <v>2023</v>
      </c>
      <c r="C10" s="12">
        <v>1</v>
      </c>
      <c r="D10" s="9" t="s">
        <v>128</v>
      </c>
      <c r="E10" s="9" t="s">
        <v>132</v>
      </c>
      <c r="F10" s="12">
        <v>3</v>
      </c>
      <c r="G10" s="12">
        <v>3</v>
      </c>
      <c r="H10" s="12">
        <v>60</v>
      </c>
      <c r="I10" s="10"/>
    </row>
    <row r="11" spans="1:9" s="6" customFormat="1" ht="18" customHeight="1" x14ac:dyDescent="0.25">
      <c r="A11" s="12">
        <v>2</v>
      </c>
      <c r="B11" s="12">
        <v>2023</v>
      </c>
      <c r="C11" s="12">
        <v>1</v>
      </c>
      <c r="D11" s="9" t="s">
        <v>129</v>
      </c>
      <c r="E11" s="9" t="s">
        <v>133</v>
      </c>
      <c r="F11" s="12">
        <v>2</v>
      </c>
      <c r="G11" s="12">
        <v>2</v>
      </c>
      <c r="H11" s="12">
        <v>45</v>
      </c>
      <c r="I11" s="10"/>
    </row>
    <row r="12" spans="1:9" s="6" customFormat="1" ht="18" customHeight="1" x14ac:dyDescent="0.25">
      <c r="A12" s="12">
        <v>3</v>
      </c>
      <c r="B12" s="12">
        <v>2023</v>
      </c>
      <c r="C12" s="12">
        <v>1</v>
      </c>
      <c r="D12" s="9" t="s">
        <v>130</v>
      </c>
      <c r="E12" s="9" t="s">
        <v>134</v>
      </c>
      <c r="F12" s="12">
        <v>2</v>
      </c>
      <c r="G12" s="12">
        <v>2</v>
      </c>
      <c r="H12" s="12">
        <v>45</v>
      </c>
      <c r="I12" s="10"/>
    </row>
    <row r="13" spans="1:9" s="6" customFormat="1" ht="18" customHeight="1" x14ac:dyDescent="0.25">
      <c r="A13" s="12">
        <v>4</v>
      </c>
      <c r="B13" s="12">
        <v>2023</v>
      </c>
      <c r="C13" s="12">
        <v>1</v>
      </c>
      <c r="D13" s="9" t="s">
        <v>128</v>
      </c>
      <c r="E13" s="9" t="s">
        <v>135</v>
      </c>
      <c r="F13" s="12">
        <v>3</v>
      </c>
      <c r="G13" s="12">
        <v>3</v>
      </c>
      <c r="H13" s="12">
        <v>60</v>
      </c>
      <c r="I13" s="10"/>
    </row>
    <row r="14" spans="1:9" s="6" customFormat="1" ht="18" customHeight="1" x14ac:dyDescent="0.25">
      <c r="A14" s="12">
        <v>5</v>
      </c>
      <c r="B14" s="12">
        <v>2023</v>
      </c>
      <c r="C14" s="12">
        <v>1</v>
      </c>
      <c r="D14" s="9" t="s">
        <v>128</v>
      </c>
      <c r="E14" s="9" t="s">
        <v>136</v>
      </c>
      <c r="F14" s="12">
        <v>4</v>
      </c>
      <c r="G14" s="12">
        <v>4</v>
      </c>
      <c r="H14" s="12">
        <v>75</v>
      </c>
      <c r="I14" s="10"/>
    </row>
    <row r="15" spans="1:9" s="6" customFormat="1" ht="18" customHeight="1" x14ac:dyDescent="0.25">
      <c r="A15" s="12">
        <v>6</v>
      </c>
      <c r="B15" s="12">
        <v>2023</v>
      </c>
      <c r="C15" s="12">
        <v>1</v>
      </c>
      <c r="D15" s="9" t="s">
        <v>128</v>
      </c>
      <c r="E15" s="9" t="s">
        <v>137</v>
      </c>
      <c r="F15" s="12">
        <v>1</v>
      </c>
      <c r="G15" s="12">
        <v>1</v>
      </c>
      <c r="H15" s="12">
        <v>45</v>
      </c>
      <c r="I15" s="10"/>
    </row>
    <row r="16" spans="1:9" s="6" customFormat="1" ht="25.5" customHeight="1" x14ac:dyDescent="0.25">
      <c r="A16" s="12">
        <v>7</v>
      </c>
      <c r="B16" s="12">
        <v>2023</v>
      </c>
      <c r="C16" s="12">
        <v>1</v>
      </c>
      <c r="D16" s="9" t="s">
        <v>130</v>
      </c>
      <c r="E16" s="9" t="s">
        <v>138</v>
      </c>
      <c r="F16" s="12">
        <v>1</v>
      </c>
      <c r="G16" s="12">
        <v>1</v>
      </c>
      <c r="H16" s="12">
        <v>45</v>
      </c>
      <c r="I16" s="10"/>
    </row>
    <row r="17" spans="1:9" s="6" customFormat="1" ht="18.75" customHeight="1" x14ac:dyDescent="0.25">
      <c r="A17" s="12">
        <v>8</v>
      </c>
      <c r="B17" s="12">
        <v>2023</v>
      </c>
      <c r="C17" s="12">
        <v>1</v>
      </c>
      <c r="D17" s="9" t="s">
        <v>129</v>
      </c>
      <c r="E17" s="9" t="s">
        <v>139</v>
      </c>
      <c r="F17" s="12">
        <v>1</v>
      </c>
      <c r="G17" s="12">
        <v>1</v>
      </c>
      <c r="H17" s="12">
        <v>45</v>
      </c>
      <c r="I17" s="10"/>
    </row>
    <row r="18" spans="1:9" s="6" customFormat="1" ht="18.75" customHeight="1" x14ac:dyDescent="0.25">
      <c r="A18" s="12">
        <v>9</v>
      </c>
      <c r="B18" s="12">
        <v>2023</v>
      </c>
      <c r="C18" s="12">
        <v>1</v>
      </c>
      <c r="D18" s="9" t="s">
        <v>129</v>
      </c>
      <c r="E18" s="9" t="s">
        <v>140</v>
      </c>
      <c r="F18" s="12">
        <v>2</v>
      </c>
      <c r="G18" s="12">
        <v>2</v>
      </c>
      <c r="H18" s="12">
        <v>45</v>
      </c>
      <c r="I18" s="10"/>
    </row>
    <row r="19" spans="1:9" s="6" customFormat="1" ht="18.75" customHeight="1" x14ac:dyDescent="0.25">
      <c r="A19" s="12">
        <v>10</v>
      </c>
      <c r="B19" s="12">
        <v>2023</v>
      </c>
      <c r="C19" s="12">
        <v>1</v>
      </c>
      <c r="D19" s="9" t="s">
        <v>129</v>
      </c>
      <c r="E19" s="9" t="s">
        <v>141</v>
      </c>
      <c r="F19" s="12">
        <v>2</v>
      </c>
      <c r="G19" s="12">
        <v>2</v>
      </c>
      <c r="H19" s="12">
        <v>45</v>
      </c>
      <c r="I19" s="10"/>
    </row>
    <row r="20" spans="1:9" s="6" customFormat="1" ht="18.75" customHeight="1" x14ac:dyDescent="0.25">
      <c r="A20" s="12">
        <v>11</v>
      </c>
      <c r="B20" s="12">
        <v>2023</v>
      </c>
      <c r="C20" s="12">
        <v>1</v>
      </c>
      <c r="D20" s="9" t="s">
        <v>129</v>
      </c>
      <c r="E20" s="9" t="s">
        <v>142</v>
      </c>
      <c r="F20" s="12">
        <v>2</v>
      </c>
      <c r="G20" s="12">
        <v>2</v>
      </c>
      <c r="H20" s="12">
        <v>45</v>
      </c>
      <c r="I20" s="10"/>
    </row>
    <row r="21" spans="1:9" s="6" customFormat="1" ht="18.75" customHeight="1" x14ac:dyDescent="0.25">
      <c r="A21" s="12">
        <v>12</v>
      </c>
      <c r="B21" s="12">
        <v>2023</v>
      </c>
      <c r="C21" s="12">
        <v>1</v>
      </c>
      <c r="D21" s="9" t="s">
        <v>129</v>
      </c>
      <c r="E21" s="9" t="s">
        <v>143</v>
      </c>
      <c r="F21" s="12">
        <v>2</v>
      </c>
      <c r="G21" s="12">
        <v>2</v>
      </c>
      <c r="H21" s="12">
        <v>60</v>
      </c>
      <c r="I21" s="10"/>
    </row>
    <row r="22" spans="1:9" s="6" customFormat="1" ht="18.75" customHeight="1" x14ac:dyDescent="0.25">
      <c r="A22" s="12">
        <v>13</v>
      </c>
      <c r="B22" s="12">
        <v>2023</v>
      </c>
      <c r="C22" s="12">
        <v>1</v>
      </c>
      <c r="D22" s="9" t="s">
        <v>131</v>
      </c>
      <c r="E22" s="9" t="s">
        <v>144</v>
      </c>
      <c r="F22" s="12">
        <v>4</v>
      </c>
      <c r="G22" s="12">
        <v>4</v>
      </c>
      <c r="H22" s="12">
        <v>75</v>
      </c>
      <c r="I22" s="10"/>
    </row>
    <row r="23" spans="1:9" s="6" customFormat="1" ht="18.75" customHeight="1" x14ac:dyDescent="0.25">
      <c r="A23" s="12">
        <v>14</v>
      </c>
      <c r="B23" s="12">
        <v>2023</v>
      </c>
      <c r="C23" s="12">
        <v>1</v>
      </c>
      <c r="D23" s="9" t="s">
        <v>130</v>
      </c>
      <c r="E23" s="9" t="s">
        <v>145</v>
      </c>
      <c r="F23" s="12">
        <v>3</v>
      </c>
      <c r="G23" s="12">
        <v>3</v>
      </c>
      <c r="H23" s="12">
        <v>60</v>
      </c>
      <c r="I23" s="10"/>
    </row>
    <row r="24" spans="1:9" s="6" customFormat="1" ht="18.75" customHeight="1" x14ac:dyDescent="0.25">
      <c r="A24" s="12">
        <v>15</v>
      </c>
      <c r="B24" s="12">
        <v>2023</v>
      </c>
      <c r="C24" s="12">
        <v>1</v>
      </c>
      <c r="D24" s="9" t="s">
        <v>131</v>
      </c>
      <c r="E24" s="9" t="s">
        <v>146</v>
      </c>
      <c r="F24" s="12">
        <v>4</v>
      </c>
      <c r="G24" s="12">
        <v>4</v>
      </c>
      <c r="H24" s="12">
        <v>60</v>
      </c>
      <c r="I24" s="10"/>
    </row>
    <row r="25" spans="1:9" s="6" customFormat="1" ht="18.75" customHeight="1" x14ac:dyDescent="0.25">
      <c r="A25" s="12">
        <v>16</v>
      </c>
      <c r="B25" s="12">
        <v>2023</v>
      </c>
      <c r="C25" s="12">
        <v>1</v>
      </c>
      <c r="D25" s="9" t="s">
        <v>129</v>
      </c>
      <c r="E25" s="9" t="s">
        <v>147</v>
      </c>
      <c r="F25" s="12">
        <v>2</v>
      </c>
      <c r="G25" s="12">
        <v>2</v>
      </c>
      <c r="H25" s="12">
        <v>45</v>
      </c>
      <c r="I25" s="10"/>
    </row>
    <row r="26" spans="1:9" s="6" customFormat="1" ht="18.75" customHeight="1" x14ac:dyDescent="0.25">
      <c r="A26" s="12">
        <v>17</v>
      </c>
      <c r="B26" s="12">
        <v>2023</v>
      </c>
      <c r="C26" s="12">
        <v>1</v>
      </c>
      <c r="D26" s="9" t="s">
        <v>131</v>
      </c>
      <c r="E26" s="9" t="s">
        <v>148</v>
      </c>
      <c r="F26" s="12">
        <v>3</v>
      </c>
      <c r="G26" s="12">
        <v>3</v>
      </c>
      <c r="H26" s="12">
        <v>45</v>
      </c>
      <c r="I26" s="10"/>
    </row>
    <row r="27" spans="1:9" s="6" customFormat="1" ht="18.75" customHeight="1" x14ac:dyDescent="0.25">
      <c r="A27" s="12">
        <v>18</v>
      </c>
      <c r="B27" s="12">
        <v>2023</v>
      </c>
      <c r="C27" s="12">
        <v>1</v>
      </c>
      <c r="D27" s="9" t="s">
        <v>130</v>
      </c>
      <c r="E27" s="9" t="s">
        <v>149</v>
      </c>
      <c r="F27" s="12">
        <v>2</v>
      </c>
      <c r="G27" s="12">
        <v>2</v>
      </c>
      <c r="H27" s="12">
        <v>45</v>
      </c>
      <c r="I27" s="10"/>
    </row>
    <row r="28" spans="1:9" s="6" customFormat="1" ht="18.75" customHeight="1" x14ac:dyDescent="0.25">
      <c r="A28" s="12">
        <v>19</v>
      </c>
      <c r="B28" s="12">
        <v>2023</v>
      </c>
      <c r="C28" s="12">
        <v>1</v>
      </c>
      <c r="D28" s="9" t="s">
        <v>130</v>
      </c>
      <c r="E28" s="9" t="s">
        <v>223</v>
      </c>
      <c r="F28" s="12">
        <v>2</v>
      </c>
      <c r="G28" s="12">
        <v>2</v>
      </c>
      <c r="H28" s="12">
        <v>45</v>
      </c>
      <c r="I28" s="10"/>
    </row>
    <row r="29" spans="1:9" s="6" customFormat="1" ht="18.75" customHeight="1" x14ac:dyDescent="0.25">
      <c r="A29" s="12">
        <v>20</v>
      </c>
      <c r="B29" s="12">
        <v>2023</v>
      </c>
      <c r="C29" s="12">
        <v>1</v>
      </c>
      <c r="D29" s="9" t="s">
        <v>128</v>
      </c>
      <c r="E29" s="9" t="s">
        <v>150</v>
      </c>
      <c r="F29" s="12">
        <v>3</v>
      </c>
      <c r="G29" s="12">
        <v>3</v>
      </c>
      <c r="H29" s="12">
        <v>60</v>
      </c>
      <c r="I29" s="10"/>
    </row>
    <row r="30" spans="1:9" s="6" customFormat="1" ht="25.5" customHeight="1" x14ac:dyDescent="0.25">
      <c r="A30" s="12">
        <v>21</v>
      </c>
      <c r="B30" s="12">
        <v>2023</v>
      </c>
      <c r="C30" s="12">
        <v>1</v>
      </c>
      <c r="D30" s="9" t="s">
        <v>131</v>
      </c>
      <c r="E30" s="9" t="s">
        <v>151</v>
      </c>
      <c r="F30" s="12">
        <v>3</v>
      </c>
      <c r="G30" s="12">
        <v>3</v>
      </c>
      <c r="H30" s="12">
        <v>60</v>
      </c>
      <c r="I30" s="10"/>
    </row>
    <row r="31" spans="1:9" s="6" customFormat="1" ht="18" customHeight="1" x14ac:dyDescent="0.25">
      <c r="A31" s="12">
        <v>22</v>
      </c>
      <c r="B31" s="12">
        <v>2023</v>
      </c>
      <c r="C31" s="12">
        <v>1</v>
      </c>
      <c r="D31" s="9" t="s">
        <v>128</v>
      </c>
      <c r="E31" s="9" t="s">
        <v>225</v>
      </c>
      <c r="F31" s="12">
        <v>3</v>
      </c>
      <c r="G31" s="12">
        <v>3</v>
      </c>
      <c r="H31" s="12">
        <v>60</v>
      </c>
      <c r="I31" s="10"/>
    </row>
    <row r="32" spans="1:9" s="6" customFormat="1" ht="18" customHeight="1" x14ac:dyDescent="0.25">
      <c r="A32" s="12">
        <v>23</v>
      </c>
      <c r="B32" s="12">
        <v>2023</v>
      </c>
      <c r="C32" s="12">
        <v>1</v>
      </c>
      <c r="D32" s="9" t="s">
        <v>130</v>
      </c>
      <c r="E32" s="9" t="s">
        <v>152</v>
      </c>
      <c r="F32" s="12">
        <v>2</v>
      </c>
      <c r="G32" s="12">
        <v>2</v>
      </c>
      <c r="H32" s="12">
        <v>45</v>
      </c>
      <c r="I32" s="10"/>
    </row>
    <row r="33" spans="1:9" s="6" customFormat="1" ht="18" customHeight="1" x14ac:dyDescent="0.25">
      <c r="A33" s="12">
        <v>24</v>
      </c>
      <c r="B33" s="12">
        <v>2023</v>
      </c>
      <c r="C33" s="12">
        <v>1</v>
      </c>
      <c r="D33" s="9" t="s">
        <v>130</v>
      </c>
      <c r="E33" s="9" t="s">
        <v>153</v>
      </c>
      <c r="F33" s="12">
        <v>2</v>
      </c>
      <c r="G33" s="12">
        <v>2</v>
      </c>
      <c r="H33" s="12">
        <v>45</v>
      </c>
      <c r="I33" s="10"/>
    </row>
    <row r="34" spans="1:9" s="6" customFormat="1" ht="18" customHeight="1" x14ac:dyDescent="0.25">
      <c r="A34" s="12">
        <v>25</v>
      </c>
      <c r="B34" s="12">
        <v>2023</v>
      </c>
      <c r="C34" s="12">
        <v>1</v>
      </c>
      <c r="D34" s="9" t="s">
        <v>130</v>
      </c>
      <c r="E34" s="9" t="s">
        <v>224</v>
      </c>
      <c r="F34" s="12">
        <v>2</v>
      </c>
      <c r="G34" s="12">
        <v>2</v>
      </c>
      <c r="H34" s="12">
        <v>45</v>
      </c>
      <c r="I34" s="10"/>
    </row>
    <row r="35" spans="1:9" s="6" customFormat="1" ht="18" customHeight="1" x14ac:dyDescent="0.25">
      <c r="A35" s="12">
        <v>26</v>
      </c>
      <c r="B35" s="12">
        <v>2023</v>
      </c>
      <c r="C35" s="12">
        <v>1</v>
      </c>
      <c r="D35" s="9" t="s">
        <v>129</v>
      </c>
      <c r="E35" s="9" t="s">
        <v>154</v>
      </c>
      <c r="F35" s="12">
        <v>2</v>
      </c>
      <c r="G35" s="12">
        <v>2</v>
      </c>
      <c r="H35" s="12">
        <v>45</v>
      </c>
      <c r="I35" s="10"/>
    </row>
    <row r="36" spans="1:9" s="6" customFormat="1" ht="18" customHeight="1" x14ac:dyDescent="0.25">
      <c r="A36" s="12">
        <v>27</v>
      </c>
      <c r="B36" s="12">
        <v>2023</v>
      </c>
      <c r="C36" s="12">
        <v>1</v>
      </c>
      <c r="D36" s="9" t="s">
        <v>129</v>
      </c>
      <c r="E36" s="9" t="s">
        <v>155</v>
      </c>
      <c r="F36" s="12">
        <v>2</v>
      </c>
      <c r="G36" s="12">
        <v>2</v>
      </c>
      <c r="H36" s="12">
        <v>45</v>
      </c>
      <c r="I36" s="10"/>
    </row>
    <row r="37" spans="1:9" s="6" customFormat="1" ht="18" customHeight="1" x14ac:dyDescent="0.25">
      <c r="A37" s="12">
        <v>28</v>
      </c>
      <c r="B37" s="12">
        <v>2023</v>
      </c>
      <c r="C37" s="12">
        <v>1</v>
      </c>
      <c r="D37" s="9" t="s">
        <v>131</v>
      </c>
      <c r="E37" s="9" t="s">
        <v>156</v>
      </c>
      <c r="F37" s="12">
        <v>3</v>
      </c>
      <c r="G37" s="12">
        <v>3</v>
      </c>
      <c r="H37" s="12">
        <v>45</v>
      </c>
      <c r="I37" s="10"/>
    </row>
    <row r="38" spans="1:9" s="5" customFormat="1" ht="18" customHeight="1" x14ac:dyDescent="0.2">
      <c r="A38" s="24" t="s">
        <v>7</v>
      </c>
      <c r="B38" s="24"/>
      <c r="C38" s="24"/>
      <c r="D38" s="24"/>
      <c r="E38" s="24"/>
      <c r="F38" s="21">
        <f>SUM(G10:G37)</f>
        <v>67</v>
      </c>
      <c r="G38" s="21"/>
      <c r="H38" s="8">
        <f>SUM(H10:H37)</f>
        <v>1440</v>
      </c>
      <c r="I38" s="11"/>
    </row>
    <row r="39" spans="1:9" ht="15.75" customHeight="1" x14ac:dyDescent="0.2">
      <c r="A39" s="2"/>
      <c r="B39" s="2"/>
      <c r="C39" s="2"/>
      <c r="D39" s="2"/>
      <c r="E39" s="2"/>
      <c r="F39" s="2"/>
      <c r="G39" s="2"/>
      <c r="H39" s="2"/>
      <c r="I39" s="2"/>
    </row>
    <row r="40" spans="1:9" ht="15.75" customHeight="1" x14ac:dyDescent="0.3">
      <c r="A40" s="16" t="s">
        <v>238</v>
      </c>
      <c r="B40" s="16"/>
      <c r="C40" s="16" t="s">
        <v>239</v>
      </c>
      <c r="D40" s="2"/>
      <c r="E40" s="2"/>
      <c r="F40" s="25" t="s">
        <v>233</v>
      </c>
      <c r="G40" s="25"/>
      <c r="H40" s="25"/>
      <c r="I40" s="25"/>
    </row>
    <row r="41" spans="1:9" ht="15.75" customHeight="1" x14ac:dyDescent="0.25">
      <c r="A41" s="16"/>
      <c r="B41" s="16"/>
      <c r="C41" s="16" t="s">
        <v>240</v>
      </c>
      <c r="D41" s="2"/>
      <c r="E41" s="3"/>
      <c r="F41" s="26" t="s">
        <v>234</v>
      </c>
      <c r="G41" s="26"/>
      <c r="H41" s="26"/>
      <c r="I41" s="26"/>
    </row>
    <row r="42" spans="1:9" ht="18.75" x14ac:dyDescent="0.3">
      <c r="F42" s="19" t="s">
        <v>235</v>
      </c>
      <c r="G42" s="19"/>
      <c r="H42" s="19"/>
      <c r="I42" s="19"/>
    </row>
    <row r="43" spans="1:9" ht="18.75" x14ac:dyDescent="0.3">
      <c r="F43" s="15"/>
      <c r="G43" s="15"/>
      <c r="H43" s="15"/>
      <c r="I43" s="15"/>
    </row>
    <row r="44" spans="1:9" ht="18.75" x14ac:dyDescent="0.3">
      <c r="F44" s="15"/>
      <c r="G44" s="15"/>
      <c r="H44" s="15"/>
      <c r="I44" s="15"/>
    </row>
    <row r="45" spans="1:9" ht="18.75" x14ac:dyDescent="0.3">
      <c r="F45" s="15"/>
      <c r="G45" s="15"/>
      <c r="H45" s="15"/>
      <c r="I45" s="15"/>
    </row>
    <row r="46" spans="1:9" ht="18.75" x14ac:dyDescent="0.3">
      <c r="F46" s="15"/>
      <c r="G46" s="15"/>
      <c r="H46" s="15"/>
      <c r="I46" s="15"/>
    </row>
    <row r="47" spans="1:9" ht="18.75" x14ac:dyDescent="0.3">
      <c r="F47" s="15"/>
      <c r="G47" s="15"/>
      <c r="H47" s="15"/>
      <c r="I47" s="15"/>
    </row>
    <row r="48" spans="1:9" ht="18.75" x14ac:dyDescent="0.3">
      <c r="F48" s="19" t="s">
        <v>236</v>
      </c>
      <c r="G48" s="19"/>
      <c r="H48" s="19"/>
      <c r="I48" s="19"/>
    </row>
  </sheetData>
  <mergeCells count="15">
    <mergeCell ref="F42:I42"/>
    <mergeCell ref="F48:I48"/>
    <mergeCell ref="A4:I4"/>
    <mergeCell ref="A5:I5"/>
    <mergeCell ref="A6:I6"/>
    <mergeCell ref="I8:I9"/>
    <mergeCell ref="A8:A9"/>
    <mergeCell ref="E8:E9"/>
    <mergeCell ref="B8:B9"/>
    <mergeCell ref="A38:E38"/>
    <mergeCell ref="F38:G38"/>
    <mergeCell ref="F40:I40"/>
    <mergeCell ref="F41:I41"/>
    <mergeCell ref="C8:D8"/>
    <mergeCell ref="F8:H8"/>
  </mergeCells>
  <pageMargins left="0.25" right="0.25" top="0.5" bottom="0.25" header="0" footer="0"/>
  <pageSetup paperSize="9" scale="91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showGridLines="0" view="pageBreakPreview" workbookViewId="0">
      <selection activeCell="F13" sqref="F13:I21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49.28515625" customWidth="1"/>
    <col min="5" max="5" width="24.42578125" customWidth="1"/>
    <col min="6" max="6" width="14.85546875" customWidth="1"/>
    <col min="7" max="7" width="14.28515625" customWidth="1"/>
    <col min="8" max="8" width="11.85546875" customWidth="1"/>
    <col min="9" max="9" width="28.7109375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0" t="s">
        <v>12</v>
      </c>
      <c r="B4" s="20"/>
      <c r="C4" s="20"/>
      <c r="D4" s="20"/>
      <c r="E4" s="20"/>
      <c r="F4" s="20"/>
      <c r="G4" s="20"/>
      <c r="H4" s="20"/>
      <c r="I4" s="20"/>
    </row>
    <row r="5" spans="1:9" ht="21.95" customHeight="1" x14ac:dyDescent="0.2">
      <c r="A5" s="20" t="s">
        <v>232</v>
      </c>
      <c r="B5" s="20"/>
      <c r="C5" s="20"/>
      <c r="D5" s="20"/>
      <c r="E5" s="20"/>
      <c r="F5" s="20"/>
      <c r="G5" s="20"/>
      <c r="H5" s="20"/>
      <c r="I5" s="20"/>
    </row>
    <row r="6" spans="1:9" ht="21.95" customHeight="1" x14ac:dyDescent="0.2">
      <c r="A6" s="20" t="s">
        <v>157</v>
      </c>
      <c r="B6" s="20"/>
      <c r="C6" s="20"/>
      <c r="D6" s="20"/>
      <c r="E6" s="20"/>
      <c r="F6" s="20"/>
      <c r="G6" s="20"/>
      <c r="H6" s="20"/>
      <c r="I6" s="20"/>
    </row>
    <row r="7" spans="1:9" ht="15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24" customHeight="1" x14ac:dyDescent="0.2">
      <c r="A8" s="22" t="s">
        <v>0</v>
      </c>
      <c r="B8" s="23" t="s">
        <v>9</v>
      </c>
      <c r="C8" s="21" t="s">
        <v>1</v>
      </c>
      <c r="D8" s="21"/>
      <c r="E8" s="21" t="s">
        <v>4</v>
      </c>
      <c r="F8" s="21" t="s">
        <v>5</v>
      </c>
      <c r="G8" s="21"/>
      <c r="H8" s="21"/>
      <c r="I8" s="21" t="s">
        <v>8</v>
      </c>
    </row>
    <row r="9" spans="1:9" ht="36.75" customHeight="1" x14ac:dyDescent="0.2">
      <c r="A9" s="22"/>
      <c r="B9" s="23"/>
      <c r="C9" s="7" t="s">
        <v>2</v>
      </c>
      <c r="D9" s="7" t="s">
        <v>3</v>
      </c>
      <c r="E9" s="21"/>
      <c r="F9" s="7" t="s">
        <v>10</v>
      </c>
      <c r="G9" s="7" t="s">
        <v>11</v>
      </c>
      <c r="H9" s="13" t="s">
        <v>6</v>
      </c>
      <c r="I9" s="21"/>
    </row>
    <row r="10" spans="1:9" s="6" customFormat="1" ht="72.75" customHeight="1" x14ac:dyDescent="0.2">
      <c r="A10" s="12">
        <v>1</v>
      </c>
      <c r="B10" s="12">
        <v>2023</v>
      </c>
      <c r="C10" s="12">
        <v>12</v>
      </c>
      <c r="D10" s="9" t="s">
        <v>244</v>
      </c>
      <c r="E10" s="9" t="s">
        <v>158</v>
      </c>
      <c r="F10" s="12">
        <v>2</v>
      </c>
      <c r="G10" s="12">
        <f>C10*2</f>
        <v>24</v>
      </c>
      <c r="H10" s="12">
        <f>C10*30</f>
        <v>360</v>
      </c>
      <c r="I10" s="18" t="s">
        <v>245</v>
      </c>
    </row>
    <row r="11" spans="1:9" s="5" customFormat="1" ht="33" customHeight="1" x14ac:dyDescent="0.2">
      <c r="A11" s="24" t="s">
        <v>7</v>
      </c>
      <c r="B11" s="24"/>
      <c r="C11" s="24"/>
      <c r="D11" s="24"/>
      <c r="E11" s="24"/>
      <c r="F11" s="21">
        <f>SUM(G10)</f>
        <v>24</v>
      </c>
      <c r="G11" s="21"/>
      <c r="H11" s="8">
        <f>SUM(H10)</f>
        <v>360</v>
      </c>
      <c r="I11" s="11"/>
    </row>
    <row r="12" spans="1:9" ht="15.75" customHeight="1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ht="15.75" customHeight="1" x14ac:dyDescent="0.3">
      <c r="A13" s="2"/>
      <c r="B13" s="2"/>
      <c r="C13" s="2"/>
      <c r="D13" s="2"/>
      <c r="E13" s="2"/>
      <c r="F13" s="25" t="s">
        <v>233</v>
      </c>
      <c r="G13" s="25"/>
      <c r="H13" s="25"/>
      <c r="I13" s="25"/>
    </row>
    <row r="14" spans="1:9" ht="15.75" customHeight="1" x14ac:dyDescent="0.2">
      <c r="A14" s="3"/>
      <c r="B14" s="3"/>
      <c r="C14" s="3"/>
      <c r="D14" s="3"/>
      <c r="E14" s="3"/>
      <c r="F14" s="26" t="s">
        <v>234</v>
      </c>
      <c r="G14" s="26"/>
      <c r="H14" s="26"/>
      <c r="I14" s="26"/>
    </row>
    <row r="15" spans="1:9" ht="18.75" x14ac:dyDescent="0.3">
      <c r="F15" s="19" t="s">
        <v>235</v>
      </c>
      <c r="G15" s="19"/>
      <c r="H15" s="19"/>
      <c r="I15" s="19"/>
    </row>
    <row r="16" spans="1:9" ht="18.75" x14ac:dyDescent="0.3">
      <c r="F16" s="15"/>
      <c r="G16" s="15"/>
      <c r="H16" s="15"/>
      <c r="I16" s="15"/>
    </row>
    <row r="17" spans="6:9" ht="18.75" x14ac:dyDescent="0.3">
      <c r="F17" s="15"/>
      <c r="G17" s="15"/>
      <c r="H17" s="15"/>
      <c r="I17" s="15"/>
    </row>
    <row r="18" spans="6:9" ht="18.75" x14ac:dyDescent="0.3">
      <c r="F18" s="15"/>
      <c r="G18" s="15"/>
      <c r="H18" s="15"/>
      <c r="I18" s="15"/>
    </row>
    <row r="19" spans="6:9" ht="18.75" x14ac:dyDescent="0.3">
      <c r="F19" s="15"/>
      <c r="G19" s="15"/>
      <c r="H19" s="15"/>
      <c r="I19" s="15"/>
    </row>
    <row r="20" spans="6:9" ht="18.75" x14ac:dyDescent="0.3">
      <c r="F20" s="15"/>
      <c r="G20" s="15"/>
      <c r="H20" s="15"/>
      <c r="I20" s="15"/>
    </row>
    <row r="21" spans="6:9" ht="18.75" x14ac:dyDescent="0.3">
      <c r="F21" s="19" t="s">
        <v>236</v>
      </c>
      <c r="G21" s="19"/>
      <c r="H21" s="19"/>
      <c r="I21" s="19"/>
    </row>
  </sheetData>
  <mergeCells count="15">
    <mergeCell ref="F15:I15"/>
    <mergeCell ref="F21:I21"/>
    <mergeCell ref="A4:I4"/>
    <mergeCell ref="A5:I5"/>
    <mergeCell ref="A6:I6"/>
    <mergeCell ref="I8:I9"/>
    <mergeCell ref="A8:A9"/>
    <mergeCell ref="E8:E9"/>
    <mergeCell ref="B8:B9"/>
    <mergeCell ref="A11:E11"/>
    <mergeCell ref="F11:G11"/>
    <mergeCell ref="F13:I13"/>
    <mergeCell ref="F14:I14"/>
    <mergeCell ref="C8:D8"/>
    <mergeCell ref="F8:H8"/>
  </mergeCells>
  <pageMargins left="0.25" right="0.25" top="0.35" bottom="0.25" header="0" footer="0"/>
  <pageSetup paperSize="9" scale="87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view="pageBreakPreview" workbookViewId="0">
      <selection activeCell="F19" sqref="F19:I27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19.42578125" customWidth="1"/>
    <col min="5" max="5" width="45.7109375" customWidth="1"/>
    <col min="6" max="6" width="15.28515625" customWidth="1"/>
    <col min="7" max="7" width="14.28515625" customWidth="1"/>
    <col min="8" max="8" width="10.42578125" customWidth="1"/>
    <col min="9" max="9" width="21.140625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0" t="s">
        <v>12</v>
      </c>
      <c r="B4" s="20"/>
      <c r="C4" s="20"/>
      <c r="D4" s="20"/>
      <c r="E4" s="20"/>
      <c r="F4" s="20"/>
      <c r="G4" s="20"/>
      <c r="H4" s="20"/>
      <c r="I4" s="20"/>
    </row>
    <row r="5" spans="1:9" ht="21.95" customHeight="1" x14ac:dyDescent="0.2">
      <c r="A5" s="20" t="s">
        <v>232</v>
      </c>
      <c r="B5" s="20"/>
      <c r="C5" s="20"/>
      <c r="D5" s="20"/>
      <c r="E5" s="20"/>
      <c r="F5" s="20"/>
      <c r="G5" s="20"/>
      <c r="H5" s="20"/>
      <c r="I5" s="20"/>
    </row>
    <row r="6" spans="1:9" ht="21.95" customHeight="1" x14ac:dyDescent="0.2">
      <c r="A6" s="20" t="s">
        <v>159</v>
      </c>
      <c r="B6" s="20"/>
      <c r="C6" s="20"/>
      <c r="D6" s="20"/>
      <c r="E6" s="20"/>
      <c r="F6" s="20"/>
      <c r="G6" s="20"/>
      <c r="H6" s="20"/>
      <c r="I6" s="20"/>
    </row>
    <row r="7" spans="1:9" ht="6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19.5" customHeight="1" x14ac:dyDescent="0.2">
      <c r="A8" s="22" t="s">
        <v>0</v>
      </c>
      <c r="B8" s="23" t="s">
        <v>9</v>
      </c>
      <c r="C8" s="21" t="s">
        <v>1</v>
      </c>
      <c r="D8" s="21"/>
      <c r="E8" s="21" t="s">
        <v>4</v>
      </c>
      <c r="F8" s="21" t="s">
        <v>5</v>
      </c>
      <c r="G8" s="21"/>
      <c r="H8" s="21"/>
      <c r="I8" s="21" t="s">
        <v>8</v>
      </c>
    </row>
    <row r="9" spans="1:9" ht="27.75" customHeight="1" x14ac:dyDescent="0.2">
      <c r="A9" s="22"/>
      <c r="B9" s="23"/>
      <c r="C9" s="7" t="s">
        <v>2</v>
      </c>
      <c r="D9" s="7" t="s">
        <v>3</v>
      </c>
      <c r="E9" s="21"/>
      <c r="F9" s="7" t="s">
        <v>10</v>
      </c>
      <c r="G9" s="7" t="s">
        <v>11</v>
      </c>
      <c r="H9" s="13" t="s">
        <v>6</v>
      </c>
      <c r="I9" s="21"/>
    </row>
    <row r="10" spans="1:9" s="6" customFormat="1" ht="15.75" customHeight="1" x14ac:dyDescent="0.25">
      <c r="A10" s="12">
        <v>1</v>
      </c>
      <c r="B10" s="12">
        <v>2023</v>
      </c>
      <c r="C10" s="12">
        <v>1</v>
      </c>
      <c r="D10" s="9" t="s">
        <v>160</v>
      </c>
      <c r="E10" s="9" t="s">
        <v>48</v>
      </c>
      <c r="F10" s="12">
        <v>1</v>
      </c>
      <c r="G10" s="12">
        <v>1</v>
      </c>
      <c r="H10" s="12">
        <v>45</v>
      </c>
      <c r="I10" s="10"/>
    </row>
    <row r="11" spans="1:9" s="6" customFormat="1" ht="15.75" customHeight="1" x14ac:dyDescent="0.25">
      <c r="A11" s="12">
        <v>2</v>
      </c>
      <c r="B11" s="12">
        <v>2023</v>
      </c>
      <c r="C11" s="12">
        <v>1</v>
      </c>
      <c r="D11" s="9" t="s">
        <v>160</v>
      </c>
      <c r="E11" s="9" t="s">
        <v>161</v>
      </c>
      <c r="F11" s="12">
        <v>2</v>
      </c>
      <c r="G11" s="12">
        <v>2</v>
      </c>
      <c r="H11" s="12">
        <v>30</v>
      </c>
      <c r="I11" s="10"/>
    </row>
    <row r="12" spans="1:9" s="6" customFormat="1" ht="15.75" customHeight="1" x14ac:dyDescent="0.25">
      <c r="A12" s="12">
        <v>3</v>
      </c>
      <c r="B12" s="12">
        <v>2023</v>
      </c>
      <c r="C12" s="12">
        <v>1</v>
      </c>
      <c r="D12" s="9" t="s">
        <v>160</v>
      </c>
      <c r="E12" s="9" t="s">
        <v>162</v>
      </c>
      <c r="F12" s="12">
        <v>2</v>
      </c>
      <c r="G12" s="12">
        <v>2</v>
      </c>
      <c r="H12" s="12">
        <v>60</v>
      </c>
      <c r="I12" s="10"/>
    </row>
    <row r="13" spans="1:9" s="6" customFormat="1" ht="15.75" customHeight="1" x14ac:dyDescent="0.25">
      <c r="A13" s="12">
        <v>4</v>
      </c>
      <c r="B13" s="12">
        <v>2023</v>
      </c>
      <c r="C13" s="12">
        <v>1</v>
      </c>
      <c r="D13" s="9" t="s">
        <v>160</v>
      </c>
      <c r="E13" s="9" t="s">
        <v>163</v>
      </c>
      <c r="F13" s="12">
        <v>2</v>
      </c>
      <c r="G13" s="12">
        <v>2</v>
      </c>
      <c r="H13" s="12">
        <v>60</v>
      </c>
      <c r="I13" s="10"/>
    </row>
    <row r="14" spans="1:9" s="6" customFormat="1" ht="15.75" customHeight="1" x14ac:dyDescent="0.25">
      <c r="A14" s="12">
        <v>5</v>
      </c>
      <c r="B14" s="12">
        <v>2023</v>
      </c>
      <c r="C14" s="12">
        <v>1</v>
      </c>
      <c r="D14" s="9" t="s">
        <v>160</v>
      </c>
      <c r="E14" s="9" t="s">
        <v>164</v>
      </c>
      <c r="F14" s="12">
        <v>3</v>
      </c>
      <c r="G14" s="12">
        <v>3</v>
      </c>
      <c r="H14" s="12">
        <v>90</v>
      </c>
      <c r="I14" s="10"/>
    </row>
    <row r="15" spans="1:9" s="6" customFormat="1" ht="15.75" customHeight="1" x14ac:dyDescent="0.25">
      <c r="A15" s="12">
        <v>6</v>
      </c>
      <c r="B15" s="12">
        <v>2023</v>
      </c>
      <c r="C15" s="12">
        <v>1</v>
      </c>
      <c r="D15" s="9" t="s">
        <v>160</v>
      </c>
      <c r="E15" s="9" t="s">
        <v>165</v>
      </c>
      <c r="F15" s="12">
        <v>3</v>
      </c>
      <c r="G15" s="12">
        <v>3</v>
      </c>
      <c r="H15" s="12">
        <v>90</v>
      </c>
      <c r="I15" s="10"/>
    </row>
    <row r="16" spans="1:9" s="6" customFormat="1" ht="15.75" customHeight="1" x14ac:dyDescent="0.25">
      <c r="A16" s="12">
        <v>7</v>
      </c>
      <c r="B16" s="12">
        <v>2023</v>
      </c>
      <c r="C16" s="12">
        <v>1</v>
      </c>
      <c r="D16" s="9" t="s">
        <v>160</v>
      </c>
      <c r="E16" s="9" t="s">
        <v>166</v>
      </c>
      <c r="F16" s="12">
        <v>2</v>
      </c>
      <c r="G16" s="12">
        <v>2</v>
      </c>
      <c r="H16" s="12">
        <v>30</v>
      </c>
      <c r="I16" s="10"/>
    </row>
    <row r="17" spans="1:9" s="5" customFormat="1" ht="25.5" customHeight="1" x14ac:dyDescent="0.2">
      <c r="A17" s="24" t="s">
        <v>7</v>
      </c>
      <c r="B17" s="24"/>
      <c r="C17" s="24"/>
      <c r="D17" s="24"/>
      <c r="E17" s="24"/>
      <c r="F17" s="21">
        <f>SUM(G10:G16)</f>
        <v>15</v>
      </c>
      <c r="G17" s="21"/>
      <c r="H17" s="8">
        <f>SUM(H10:H16)</f>
        <v>405</v>
      </c>
      <c r="I17" s="11"/>
    </row>
    <row r="18" spans="1:9" ht="15.75" customHeight="1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ht="15.75" customHeight="1" x14ac:dyDescent="0.3">
      <c r="A19" s="2"/>
      <c r="B19" s="2"/>
      <c r="C19" s="2"/>
      <c r="D19" s="2"/>
      <c r="E19" s="2"/>
      <c r="F19" s="25" t="s">
        <v>233</v>
      </c>
      <c r="G19" s="25"/>
      <c r="H19" s="25"/>
      <c r="I19" s="25"/>
    </row>
    <row r="20" spans="1:9" ht="15.75" customHeight="1" x14ac:dyDescent="0.2">
      <c r="A20" s="3"/>
      <c r="B20" s="3"/>
      <c r="C20" s="3"/>
      <c r="D20" s="3"/>
      <c r="E20" s="3"/>
      <c r="F20" s="26" t="s">
        <v>234</v>
      </c>
      <c r="G20" s="26"/>
      <c r="H20" s="26"/>
      <c r="I20" s="26"/>
    </row>
    <row r="21" spans="1:9" ht="18.75" x14ac:dyDescent="0.3">
      <c r="F21" s="19" t="s">
        <v>235</v>
      </c>
      <c r="G21" s="19"/>
      <c r="H21" s="19"/>
      <c r="I21" s="19"/>
    </row>
    <row r="22" spans="1:9" ht="18.75" x14ac:dyDescent="0.3">
      <c r="F22" s="15"/>
      <c r="G22" s="15"/>
      <c r="H22" s="15"/>
      <c r="I22" s="15"/>
    </row>
    <row r="23" spans="1:9" ht="18.75" x14ac:dyDescent="0.3">
      <c r="F23" s="15"/>
      <c r="G23" s="15"/>
      <c r="H23" s="15"/>
      <c r="I23" s="15"/>
    </row>
    <row r="24" spans="1:9" ht="18.75" x14ac:dyDescent="0.3">
      <c r="F24" s="15"/>
      <c r="G24" s="15"/>
      <c r="H24" s="15"/>
      <c r="I24" s="15"/>
    </row>
    <row r="25" spans="1:9" ht="18.75" x14ac:dyDescent="0.3">
      <c r="F25" s="15"/>
      <c r="G25" s="15"/>
      <c r="H25" s="15"/>
      <c r="I25" s="15"/>
    </row>
    <row r="26" spans="1:9" ht="18.75" x14ac:dyDescent="0.3">
      <c r="F26" s="15"/>
      <c r="G26" s="15"/>
      <c r="H26" s="15"/>
      <c r="I26" s="15"/>
    </row>
    <row r="27" spans="1:9" ht="18.75" x14ac:dyDescent="0.3">
      <c r="F27" s="19" t="s">
        <v>236</v>
      </c>
      <c r="G27" s="19"/>
      <c r="H27" s="19"/>
      <c r="I27" s="19"/>
    </row>
  </sheetData>
  <mergeCells count="15">
    <mergeCell ref="F21:I21"/>
    <mergeCell ref="F27:I27"/>
    <mergeCell ref="A4:I4"/>
    <mergeCell ref="A5:I5"/>
    <mergeCell ref="A6:I6"/>
    <mergeCell ref="I8:I9"/>
    <mergeCell ref="A8:A9"/>
    <mergeCell ref="E8:E9"/>
    <mergeCell ref="B8:B9"/>
    <mergeCell ref="A17:E17"/>
    <mergeCell ref="F17:G17"/>
    <mergeCell ref="F19:I19"/>
    <mergeCell ref="F20:I20"/>
    <mergeCell ref="C8:D8"/>
    <mergeCell ref="F8:H8"/>
  </mergeCells>
  <pageMargins left="0.25" right="0.25" top="0.35" bottom="0.25" header="0" footer="0"/>
  <pageSetup paperSize="9" scale="96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showGridLines="0" view="pageBreakPreview" topLeftCell="A10" workbookViewId="0">
      <selection activeCell="A10" sqref="A10:A33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2.5703125" customWidth="1"/>
    <col min="5" max="5" width="34.5703125" customWidth="1"/>
    <col min="6" max="6" width="14.85546875" customWidth="1"/>
    <col min="7" max="7" width="13.140625" customWidth="1"/>
    <col min="8" max="8" width="12.140625" customWidth="1"/>
    <col min="9" max="9" width="20.85546875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0" t="s">
        <v>12</v>
      </c>
      <c r="B4" s="20"/>
      <c r="C4" s="20"/>
      <c r="D4" s="20"/>
      <c r="E4" s="20"/>
      <c r="F4" s="20"/>
      <c r="G4" s="20"/>
      <c r="H4" s="20"/>
      <c r="I4" s="20"/>
    </row>
    <row r="5" spans="1:9" ht="21.95" customHeight="1" x14ac:dyDescent="0.2">
      <c r="A5" s="20" t="s">
        <v>232</v>
      </c>
      <c r="B5" s="20"/>
      <c r="C5" s="20"/>
      <c r="D5" s="20"/>
      <c r="E5" s="20"/>
      <c r="F5" s="20"/>
      <c r="G5" s="20"/>
      <c r="H5" s="20"/>
      <c r="I5" s="20"/>
    </row>
    <row r="6" spans="1:9" ht="21.95" customHeight="1" x14ac:dyDescent="0.2">
      <c r="A6" s="20" t="s">
        <v>167</v>
      </c>
      <c r="B6" s="20"/>
      <c r="C6" s="20"/>
      <c r="D6" s="20"/>
      <c r="E6" s="20"/>
      <c r="F6" s="20"/>
      <c r="G6" s="20"/>
      <c r="H6" s="20"/>
      <c r="I6" s="20"/>
    </row>
    <row r="7" spans="1:9" ht="6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22.5" customHeight="1" x14ac:dyDescent="0.2">
      <c r="A8" s="22" t="s">
        <v>0</v>
      </c>
      <c r="B8" s="23" t="s">
        <v>9</v>
      </c>
      <c r="C8" s="21" t="s">
        <v>1</v>
      </c>
      <c r="D8" s="21"/>
      <c r="E8" s="21" t="s">
        <v>4</v>
      </c>
      <c r="F8" s="21" t="s">
        <v>5</v>
      </c>
      <c r="G8" s="21"/>
      <c r="H8" s="21"/>
      <c r="I8" s="21" t="s">
        <v>8</v>
      </c>
    </row>
    <row r="9" spans="1:9" ht="27.75" customHeight="1" x14ac:dyDescent="0.2">
      <c r="A9" s="22"/>
      <c r="B9" s="23"/>
      <c r="C9" s="7" t="s">
        <v>2</v>
      </c>
      <c r="D9" s="7" t="s">
        <v>3</v>
      </c>
      <c r="E9" s="21"/>
      <c r="F9" s="7" t="s">
        <v>10</v>
      </c>
      <c r="G9" s="7" t="s">
        <v>11</v>
      </c>
      <c r="H9" s="13" t="s">
        <v>6</v>
      </c>
      <c r="I9" s="21"/>
    </row>
    <row r="10" spans="1:9" s="6" customFormat="1" ht="21.75" customHeight="1" x14ac:dyDescent="0.25">
      <c r="A10" s="12">
        <v>1</v>
      </c>
      <c r="B10" s="12">
        <v>2023</v>
      </c>
      <c r="C10" s="12">
        <v>3</v>
      </c>
      <c r="D10" s="9" t="s">
        <v>168</v>
      </c>
      <c r="E10" s="9" t="s">
        <v>83</v>
      </c>
      <c r="F10" s="12">
        <v>1</v>
      </c>
      <c r="G10" s="12">
        <v>3</v>
      </c>
      <c r="H10" s="12">
        <v>135</v>
      </c>
      <c r="I10" s="10"/>
    </row>
    <row r="11" spans="1:9" s="6" customFormat="1" ht="21.75" customHeight="1" x14ac:dyDescent="0.25">
      <c r="A11" s="12">
        <v>2</v>
      </c>
      <c r="B11" s="12">
        <v>2023</v>
      </c>
      <c r="C11" s="12">
        <v>1</v>
      </c>
      <c r="D11" s="9" t="s">
        <v>169</v>
      </c>
      <c r="E11" s="9" t="s">
        <v>172</v>
      </c>
      <c r="F11" s="12">
        <v>2</v>
      </c>
      <c r="G11" s="12">
        <v>2</v>
      </c>
      <c r="H11" s="12">
        <v>45</v>
      </c>
      <c r="I11" s="10"/>
    </row>
    <row r="12" spans="1:9" s="6" customFormat="1" ht="21.75" customHeight="1" x14ac:dyDescent="0.25">
      <c r="A12" s="12">
        <v>3</v>
      </c>
      <c r="B12" s="12">
        <v>2023</v>
      </c>
      <c r="C12" s="12">
        <v>1</v>
      </c>
      <c r="D12" s="9" t="s">
        <v>170</v>
      </c>
      <c r="E12" s="9" t="s">
        <v>173</v>
      </c>
      <c r="F12" s="12">
        <v>2</v>
      </c>
      <c r="G12" s="12">
        <v>2</v>
      </c>
      <c r="H12" s="12">
        <v>45</v>
      </c>
      <c r="I12" s="10"/>
    </row>
    <row r="13" spans="1:9" s="6" customFormat="1" ht="21.75" customHeight="1" x14ac:dyDescent="0.25">
      <c r="A13" s="12">
        <v>4</v>
      </c>
      <c r="B13" s="12">
        <v>2023</v>
      </c>
      <c r="C13" s="12">
        <v>1</v>
      </c>
      <c r="D13" s="9" t="s">
        <v>171</v>
      </c>
      <c r="E13" s="9" t="s">
        <v>174</v>
      </c>
      <c r="F13" s="12">
        <v>4</v>
      </c>
      <c r="G13" s="12">
        <v>4</v>
      </c>
      <c r="H13" s="12">
        <v>60</v>
      </c>
      <c r="I13" s="10"/>
    </row>
    <row r="14" spans="1:9" s="6" customFormat="1" ht="21.75" customHeight="1" x14ac:dyDescent="0.25">
      <c r="A14" s="12">
        <v>5</v>
      </c>
      <c r="B14" s="12">
        <v>2023</v>
      </c>
      <c r="C14" s="12">
        <v>1</v>
      </c>
      <c r="D14" s="9" t="s">
        <v>171</v>
      </c>
      <c r="E14" s="9" t="s">
        <v>175</v>
      </c>
      <c r="F14" s="12">
        <v>2</v>
      </c>
      <c r="G14" s="12">
        <v>2</v>
      </c>
      <c r="H14" s="12">
        <v>60</v>
      </c>
      <c r="I14" s="10"/>
    </row>
    <row r="15" spans="1:9" s="6" customFormat="1" ht="21.75" customHeight="1" x14ac:dyDescent="0.25">
      <c r="A15" s="12">
        <v>6</v>
      </c>
      <c r="B15" s="12">
        <v>2023</v>
      </c>
      <c r="C15" s="12">
        <v>1</v>
      </c>
      <c r="D15" s="9" t="s">
        <v>171</v>
      </c>
      <c r="E15" s="9" t="s">
        <v>176</v>
      </c>
      <c r="F15" s="12">
        <v>2</v>
      </c>
      <c r="G15" s="12">
        <v>2</v>
      </c>
      <c r="H15" s="12">
        <v>60</v>
      </c>
      <c r="I15" s="10"/>
    </row>
    <row r="16" spans="1:9" s="6" customFormat="1" ht="21.75" customHeight="1" x14ac:dyDescent="0.25">
      <c r="A16" s="12">
        <v>7</v>
      </c>
      <c r="B16" s="12">
        <v>2023</v>
      </c>
      <c r="C16" s="12">
        <v>1</v>
      </c>
      <c r="D16" s="9" t="s">
        <v>169</v>
      </c>
      <c r="E16" s="9" t="s">
        <v>177</v>
      </c>
      <c r="F16" s="12">
        <v>2</v>
      </c>
      <c r="G16" s="12">
        <v>2</v>
      </c>
      <c r="H16" s="12">
        <v>60</v>
      </c>
      <c r="I16" s="10"/>
    </row>
    <row r="17" spans="1:9" s="6" customFormat="1" ht="21.75" customHeight="1" x14ac:dyDescent="0.25">
      <c r="A17" s="12">
        <v>8</v>
      </c>
      <c r="B17" s="12">
        <v>2023</v>
      </c>
      <c r="C17" s="12">
        <v>1</v>
      </c>
      <c r="D17" s="9" t="s">
        <v>169</v>
      </c>
      <c r="E17" s="9" t="s">
        <v>178</v>
      </c>
      <c r="F17" s="12">
        <v>2</v>
      </c>
      <c r="G17" s="12">
        <v>2</v>
      </c>
      <c r="H17" s="12">
        <v>60</v>
      </c>
      <c r="I17" s="10"/>
    </row>
    <row r="18" spans="1:9" s="6" customFormat="1" ht="21.75" customHeight="1" x14ac:dyDescent="0.25">
      <c r="A18" s="12">
        <v>9</v>
      </c>
      <c r="B18" s="12">
        <v>2023</v>
      </c>
      <c r="C18" s="12">
        <v>1</v>
      </c>
      <c r="D18" s="9" t="s">
        <v>170</v>
      </c>
      <c r="E18" s="9" t="s">
        <v>179</v>
      </c>
      <c r="F18" s="12">
        <v>2</v>
      </c>
      <c r="G18" s="12">
        <v>2</v>
      </c>
      <c r="H18" s="12">
        <v>60</v>
      </c>
      <c r="I18" s="10"/>
    </row>
    <row r="19" spans="1:9" s="6" customFormat="1" ht="21.75" customHeight="1" x14ac:dyDescent="0.25">
      <c r="A19" s="12">
        <v>10</v>
      </c>
      <c r="B19" s="12">
        <v>2023</v>
      </c>
      <c r="C19" s="12">
        <v>1</v>
      </c>
      <c r="D19" s="9" t="s">
        <v>170</v>
      </c>
      <c r="E19" s="9" t="s">
        <v>226</v>
      </c>
      <c r="F19" s="12">
        <v>2</v>
      </c>
      <c r="G19" s="12">
        <v>2</v>
      </c>
      <c r="H19" s="12">
        <v>60</v>
      </c>
      <c r="I19" s="10"/>
    </row>
    <row r="20" spans="1:9" s="6" customFormat="1" ht="21.75" customHeight="1" x14ac:dyDescent="0.25">
      <c r="A20" s="12">
        <v>11</v>
      </c>
      <c r="B20" s="12">
        <v>2023</v>
      </c>
      <c r="C20" s="12">
        <v>1</v>
      </c>
      <c r="D20" s="9" t="s">
        <v>169</v>
      </c>
      <c r="E20" s="9" t="s">
        <v>180</v>
      </c>
      <c r="F20" s="12">
        <v>2</v>
      </c>
      <c r="G20" s="12">
        <v>2</v>
      </c>
      <c r="H20" s="12">
        <v>60</v>
      </c>
      <c r="I20" s="10"/>
    </row>
    <row r="21" spans="1:9" s="6" customFormat="1" ht="21.75" customHeight="1" x14ac:dyDescent="0.25">
      <c r="A21" s="12">
        <v>12</v>
      </c>
      <c r="B21" s="12">
        <v>2023</v>
      </c>
      <c r="C21" s="12">
        <v>1</v>
      </c>
      <c r="D21" s="9" t="s">
        <v>169</v>
      </c>
      <c r="E21" s="9" t="s">
        <v>181</v>
      </c>
      <c r="F21" s="12">
        <v>2</v>
      </c>
      <c r="G21" s="12">
        <v>2</v>
      </c>
      <c r="H21" s="12">
        <v>60</v>
      </c>
      <c r="I21" s="10"/>
    </row>
    <row r="22" spans="1:9" s="6" customFormat="1" ht="21.75" customHeight="1" x14ac:dyDescent="0.25">
      <c r="A22" s="12">
        <v>13</v>
      </c>
      <c r="B22" s="12">
        <v>2023</v>
      </c>
      <c r="C22" s="12">
        <v>1</v>
      </c>
      <c r="D22" s="9" t="s">
        <v>170</v>
      </c>
      <c r="E22" s="9" t="s">
        <v>182</v>
      </c>
      <c r="F22" s="12">
        <v>2</v>
      </c>
      <c r="G22" s="12">
        <v>2</v>
      </c>
      <c r="H22" s="12">
        <v>60</v>
      </c>
      <c r="I22" s="10"/>
    </row>
    <row r="23" spans="1:9" s="6" customFormat="1" ht="21.75" customHeight="1" x14ac:dyDescent="0.25">
      <c r="A23" s="12">
        <v>14</v>
      </c>
      <c r="B23" s="12">
        <v>2023</v>
      </c>
      <c r="C23" s="12">
        <v>1</v>
      </c>
      <c r="D23" s="9" t="s">
        <v>171</v>
      </c>
      <c r="E23" s="9" t="s">
        <v>183</v>
      </c>
      <c r="F23" s="12">
        <v>2</v>
      </c>
      <c r="G23" s="12">
        <v>2</v>
      </c>
      <c r="H23" s="12">
        <v>30</v>
      </c>
      <c r="I23" s="10"/>
    </row>
    <row r="24" spans="1:9" s="6" customFormat="1" ht="21.75" customHeight="1" x14ac:dyDescent="0.25">
      <c r="A24" s="12">
        <v>15</v>
      </c>
      <c r="B24" s="12">
        <v>2023</v>
      </c>
      <c r="C24" s="12">
        <v>1</v>
      </c>
      <c r="D24" s="9" t="s">
        <v>171</v>
      </c>
      <c r="E24" s="9" t="s">
        <v>184</v>
      </c>
      <c r="F24" s="12">
        <v>2</v>
      </c>
      <c r="G24" s="12">
        <v>2</v>
      </c>
      <c r="H24" s="12">
        <v>30</v>
      </c>
      <c r="I24" s="10"/>
    </row>
    <row r="25" spans="1:9" s="6" customFormat="1" ht="21.75" customHeight="1" x14ac:dyDescent="0.25">
      <c r="A25" s="12">
        <v>16</v>
      </c>
      <c r="B25" s="12">
        <v>2023</v>
      </c>
      <c r="C25" s="12">
        <v>1</v>
      </c>
      <c r="D25" s="9" t="s">
        <v>171</v>
      </c>
      <c r="E25" s="9" t="s">
        <v>185</v>
      </c>
      <c r="F25" s="12">
        <v>2</v>
      </c>
      <c r="G25" s="12">
        <v>2</v>
      </c>
      <c r="H25" s="12">
        <v>60</v>
      </c>
      <c r="I25" s="10"/>
    </row>
    <row r="26" spans="1:9" s="6" customFormat="1" ht="21.75" customHeight="1" x14ac:dyDescent="0.25">
      <c r="A26" s="12">
        <v>17</v>
      </c>
      <c r="B26" s="12">
        <v>2023</v>
      </c>
      <c r="C26" s="12">
        <v>1</v>
      </c>
      <c r="D26" s="9" t="s">
        <v>171</v>
      </c>
      <c r="E26" s="9" t="s">
        <v>186</v>
      </c>
      <c r="F26" s="12">
        <v>3</v>
      </c>
      <c r="G26" s="12">
        <v>3</v>
      </c>
      <c r="H26" s="12">
        <v>45</v>
      </c>
      <c r="I26" s="10"/>
    </row>
    <row r="27" spans="1:9" s="6" customFormat="1" ht="21.75" customHeight="1" x14ac:dyDescent="0.25">
      <c r="A27" s="12">
        <v>18</v>
      </c>
      <c r="B27" s="12">
        <v>2023</v>
      </c>
      <c r="C27" s="12">
        <v>1</v>
      </c>
      <c r="D27" s="9" t="s">
        <v>169</v>
      </c>
      <c r="E27" s="9" t="s">
        <v>187</v>
      </c>
      <c r="F27" s="12">
        <v>2</v>
      </c>
      <c r="G27" s="12">
        <v>2</v>
      </c>
      <c r="H27" s="12">
        <v>45</v>
      </c>
      <c r="I27" s="10"/>
    </row>
    <row r="28" spans="1:9" s="6" customFormat="1" ht="21.75" customHeight="1" x14ac:dyDescent="0.25">
      <c r="A28" s="12">
        <v>19</v>
      </c>
      <c r="B28" s="12">
        <v>2023</v>
      </c>
      <c r="C28" s="12">
        <v>1</v>
      </c>
      <c r="D28" s="9" t="s">
        <v>169</v>
      </c>
      <c r="E28" s="9" t="s">
        <v>188</v>
      </c>
      <c r="F28" s="12">
        <v>2</v>
      </c>
      <c r="G28" s="12">
        <v>2</v>
      </c>
      <c r="H28" s="12">
        <v>45</v>
      </c>
      <c r="I28" s="10"/>
    </row>
    <row r="29" spans="1:9" s="6" customFormat="1" ht="21.75" customHeight="1" x14ac:dyDescent="0.25">
      <c r="A29" s="12">
        <v>20</v>
      </c>
      <c r="B29" s="12">
        <v>2023</v>
      </c>
      <c r="C29" s="12">
        <v>1</v>
      </c>
      <c r="D29" s="9" t="s">
        <v>170</v>
      </c>
      <c r="E29" s="9" t="s">
        <v>189</v>
      </c>
      <c r="F29" s="12">
        <v>2</v>
      </c>
      <c r="G29" s="12">
        <v>2</v>
      </c>
      <c r="H29" s="12">
        <v>45</v>
      </c>
      <c r="I29" s="10"/>
    </row>
    <row r="30" spans="1:9" s="6" customFormat="1" ht="21.75" customHeight="1" x14ac:dyDescent="0.25">
      <c r="A30" s="12">
        <v>21</v>
      </c>
      <c r="B30" s="12">
        <v>2023</v>
      </c>
      <c r="C30" s="12">
        <v>1</v>
      </c>
      <c r="D30" s="9" t="s">
        <v>170</v>
      </c>
      <c r="E30" s="9" t="s">
        <v>190</v>
      </c>
      <c r="F30" s="12">
        <v>2</v>
      </c>
      <c r="G30" s="12">
        <v>2</v>
      </c>
      <c r="H30" s="12">
        <v>60</v>
      </c>
      <c r="I30" s="10"/>
    </row>
    <row r="31" spans="1:9" s="6" customFormat="1" ht="21.75" customHeight="1" x14ac:dyDescent="0.25">
      <c r="A31" s="12">
        <v>22</v>
      </c>
      <c r="B31" s="12">
        <v>2023</v>
      </c>
      <c r="C31" s="12">
        <v>1</v>
      </c>
      <c r="D31" s="9" t="s">
        <v>170</v>
      </c>
      <c r="E31" s="9" t="s">
        <v>191</v>
      </c>
      <c r="F31" s="12">
        <v>2</v>
      </c>
      <c r="G31" s="12">
        <v>2</v>
      </c>
      <c r="H31" s="12">
        <v>45</v>
      </c>
      <c r="I31" s="10"/>
    </row>
    <row r="32" spans="1:9" s="6" customFormat="1" ht="21.75" customHeight="1" x14ac:dyDescent="0.25">
      <c r="A32" s="12">
        <v>23</v>
      </c>
      <c r="B32" s="12">
        <v>2023</v>
      </c>
      <c r="C32" s="12">
        <v>1</v>
      </c>
      <c r="D32" s="9" t="s">
        <v>169</v>
      </c>
      <c r="E32" s="9" t="s">
        <v>192</v>
      </c>
      <c r="F32" s="12">
        <v>2</v>
      </c>
      <c r="G32" s="12">
        <v>2</v>
      </c>
      <c r="H32" s="12">
        <v>45</v>
      </c>
      <c r="I32" s="10"/>
    </row>
    <row r="33" spans="1:9" s="6" customFormat="1" ht="21.75" customHeight="1" x14ac:dyDescent="0.25">
      <c r="A33" s="12">
        <v>24</v>
      </c>
      <c r="B33" s="12">
        <v>2023</v>
      </c>
      <c r="C33" s="12">
        <v>1</v>
      </c>
      <c r="D33" s="9" t="s">
        <v>170</v>
      </c>
      <c r="E33" s="9" t="s">
        <v>193</v>
      </c>
      <c r="F33" s="12">
        <v>2</v>
      </c>
      <c r="G33" s="12">
        <v>2</v>
      </c>
      <c r="H33" s="12">
        <v>45</v>
      </c>
      <c r="I33" s="10"/>
    </row>
    <row r="34" spans="1:9" s="5" customFormat="1" ht="21.75" customHeight="1" x14ac:dyDescent="0.2">
      <c r="A34" s="24" t="s">
        <v>7</v>
      </c>
      <c r="B34" s="24"/>
      <c r="C34" s="24"/>
      <c r="D34" s="24"/>
      <c r="E34" s="24"/>
      <c r="F34" s="21">
        <f>SUM(G10:G33)</f>
        <v>52</v>
      </c>
      <c r="G34" s="21"/>
      <c r="H34" s="8">
        <f>SUM(H10:H33)</f>
        <v>1320</v>
      </c>
      <c r="I34" s="11"/>
    </row>
    <row r="35" spans="1:9" ht="15.75" customHeight="1" x14ac:dyDescent="0.2">
      <c r="A35" s="2"/>
      <c r="B35" s="2"/>
      <c r="C35" s="2"/>
      <c r="D35" s="2"/>
      <c r="E35" s="2"/>
      <c r="F35" s="2"/>
      <c r="G35" s="2"/>
      <c r="H35" s="2"/>
      <c r="I35" s="2"/>
    </row>
    <row r="36" spans="1:9" ht="15.75" customHeight="1" x14ac:dyDescent="0.3">
      <c r="A36" s="2"/>
      <c r="B36" s="2"/>
      <c r="C36" s="2"/>
      <c r="D36" s="2"/>
      <c r="E36" s="2"/>
      <c r="F36" s="25" t="s">
        <v>233</v>
      </c>
      <c r="G36" s="25"/>
      <c r="H36" s="25"/>
      <c r="I36" s="25"/>
    </row>
    <row r="37" spans="1:9" ht="15.75" customHeight="1" x14ac:dyDescent="0.2">
      <c r="A37" s="3"/>
      <c r="B37" s="3"/>
      <c r="C37" s="3"/>
      <c r="D37" s="3"/>
      <c r="E37" s="3"/>
      <c r="F37" s="26" t="s">
        <v>234</v>
      </c>
      <c r="G37" s="26"/>
      <c r="H37" s="26"/>
      <c r="I37" s="26"/>
    </row>
    <row r="38" spans="1:9" ht="18.75" x14ac:dyDescent="0.3">
      <c r="F38" s="19" t="s">
        <v>235</v>
      </c>
      <c r="G38" s="19"/>
      <c r="H38" s="19"/>
      <c r="I38" s="19"/>
    </row>
    <row r="39" spans="1:9" ht="18.75" x14ac:dyDescent="0.3">
      <c r="F39" s="15"/>
      <c r="G39" s="15"/>
      <c r="H39" s="15"/>
      <c r="I39" s="15"/>
    </row>
    <row r="40" spans="1:9" ht="18.75" x14ac:dyDescent="0.3">
      <c r="F40" s="15"/>
      <c r="G40" s="15"/>
      <c r="H40" s="15"/>
      <c r="I40" s="15"/>
    </row>
    <row r="41" spans="1:9" ht="18.75" x14ac:dyDescent="0.3">
      <c r="F41" s="15"/>
      <c r="G41" s="15"/>
      <c r="H41" s="15"/>
      <c r="I41" s="15"/>
    </row>
    <row r="42" spans="1:9" ht="18.75" x14ac:dyDescent="0.3">
      <c r="F42" s="15"/>
      <c r="G42" s="15"/>
      <c r="H42" s="15"/>
      <c r="I42" s="15"/>
    </row>
    <row r="43" spans="1:9" ht="18.75" x14ac:dyDescent="0.3">
      <c r="F43" s="15"/>
      <c r="G43" s="15"/>
      <c r="H43" s="15"/>
      <c r="I43" s="15"/>
    </row>
    <row r="44" spans="1:9" ht="18.75" x14ac:dyDescent="0.3">
      <c r="F44" s="19" t="s">
        <v>236</v>
      </c>
      <c r="G44" s="19"/>
      <c r="H44" s="19"/>
      <c r="I44" s="19"/>
    </row>
  </sheetData>
  <mergeCells count="15">
    <mergeCell ref="F38:I38"/>
    <mergeCell ref="F44:I44"/>
    <mergeCell ref="A4:I4"/>
    <mergeCell ref="A5:I5"/>
    <mergeCell ref="A6:I6"/>
    <mergeCell ref="I8:I9"/>
    <mergeCell ref="A8:A9"/>
    <mergeCell ref="E8:E9"/>
    <mergeCell ref="B8:B9"/>
    <mergeCell ref="A34:E34"/>
    <mergeCell ref="F34:G34"/>
    <mergeCell ref="F36:I36"/>
    <mergeCell ref="F37:I37"/>
    <mergeCell ref="C8:D8"/>
    <mergeCell ref="F8:H8"/>
  </mergeCells>
  <pageMargins left="0.25" right="0.25" top="0.5" bottom="0.25" header="0" footer="0"/>
  <pageSetup paperSize="9" scale="95" fitToHeight="0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view="pageBreakPreview" workbookViewId="0">
      <selection activeCell="F25" sqref="F25:I33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43" customWidth="1"/>
    <col min="5" max="5" width="35.28515625" customWidth="1"/>
    <col min="6" max="6" width="13.140625" customWidth="1"/>
    <col min="7" max="7" width="11.28515625" customWidth="1"/>
    <col min="8" max="8" width="11.85546875" customWidth="1"/>
    <col min="9" max="9" width="23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0" t="s">
        <v>12</v>
      </c>
      <c r="B4" s="20"/>
      <c r="C4" s="20"/>
      <c r="D4" s="20"/>
      <c r="E4" s="20"/>
      <c r="F4" s="20"/>
      <c r="G4" s="20"/>
      <c r="H4" s="20"/>
      <c r="I4" s="20"/>
    </row>
    <row r="5" spans="1:9" ht="21.95" customHeight="1" x14ac:dyDescent="0.2">
      <c r="A5" s="20" t="s">
        <v>232</v>
      </c>
      <c r="B5" s="20"/>
      <c r="C5" s="20"/>
      <c r="D5" s="20"/>
      <c r="E5" s="20"/>
      <c r="F5" s="20"/>
      <c r="G5" s="20"/>
      <c r="H5" s="20"/>
      <c r="I5" s="20"/>
    </row>
    <row r="6" spans="1:9" ht="21.95" customHeight="1" x14ac:dyDescent="0.2">
      <c r="A6" s="20" t="s">
        <v>214</v>
      </c>
      <c r="B6" s="20"/>
      <c r="C6" s="20"/>
      <c r="D6" s="20"/>
      <c r="E6" s="20"/>
      <c r="F6" s="20"/>
      <c r="G6" s="20"/>
      <c r="H6" s="20"/>
      <c r="I6" s="20"/>
    </row>
    <row r="7" spans="1:9" ht="15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28.5" customHeight="1" x14ac:dyDescent="0.2">
      <c r="A8" s="22" t="s">
        <v>0</v>
      </c>
      <c r="B8" s="23" t="s">
        <v>9</v>
      </c>
      <c r="C8" s="21" t="s">
        <v>1</v>
      </c>
      <c r="D8" s="21"/>
      <c r="E8" s="21" t="s">
        <v>4</v>
      </c>
      <c r="F8" s="21" t="s">
        <v>5</v>
      </c>
      <c r="G8" s="21"/>
      <c r="H8" s="21"/>
      <c r="I8" s="21" t="s">
        <v>8</v>
      </c>
    </row>
    <row r="9" spans="1:9" ht="33" customHeight="1" x14ac:dyDescent="0.2">
      <c r="A9" s="22"/>
      <c r="B9" s="23"/>
      <c r="C9" s="7" t="s">
        <v>2</v>
      </c>
      <c r="D9" s="7" t="s">
        <v>3</v>
      </c>
      <c r="E9" s="21"/>
      <c r="F9" s="7" t="s">
        <v>10</v>
      </c>
      <c r="G9" s="7" t="s">
        <v>11</v>
      </c>
      <c r="H9" s="13" t="s">
        <v>6</v>
      </c>
      <c r="I9" s="21"/>
    </row>
    <row r="10" spans="1:9" s="6" customFormat="1" ht="45" customHeight="1" x14ac:dyDescent="0.25">
      <c r="A10" s="12">
        <v>1</v>
      </c>
      <c r="B10" s="12">
        <v>2023</v>
      </c>
      <c r="C10" s="12">
        <v>2</v>
      </c>
      <c r="D10" s="9" t="s">
        <v>194</v>
      </c>
      <c r="E10" s="9" t="s">
        <v>202</v>
      </c>
      <c r="F10" s="12">
        <v>2</v>
      </c>
      <c r="G10" s="12">
        <v>4</v>
      </c>
      <c r="H10" s="12">
        <v>60</v>
      </c>
      <c r="I10" s="10"/>
    </row>
    <row r="11" spans="1:9" s="6" customFormat="1" ht="49.5" customHeight="1" x14ac:dyDescent="0.25">
      <c r="A11" s="12">
        <v>2</v>
      </c>
      <c r="B11" s="12">
        <v>2023</v>
      </c>
      <c r="C11" s="12">
        <v>3</v>
      </c>
      <c r="D11" s="9" t="s">
        <v>195</v>
      </c>
      <c r="E11" s="9" t="s">
        <v>48</v>
      </c>
      <c r="F11" s="12">
        <v>1</v>
      </c>
      <c r="G11" s="12">
        <v>3</v>
      </c>
      <c r="H11" s="12">
        <v>135</v>
      </c>
      <c r="I11" s="10"/>
    </row>
    <row r="12" spans="1:9" s="6" customFormat="1" ht="34.5" customHeight="1" x14ac:dyDescent="0.25">
      <c r="A12" s="12">
        <v>3</v>
      </c>
      <c r="B12" s="12">
        <v>2023</v>
      </c>
      <c r="C12" s="12">
        <v>1</v>
      </c>
      <c r="D12" s="9" t="s">
        <v>196</v>
      </c>
      <c r="E12" s="9" t="s">
        <v>203</v>
      </c>
      <c r="F12" s="12">
        <v>2</v>
      </c>
      <c r="G12" s="12">
        <v>2</v>
      </c>
      <c r="H12" s="12">
        <v>30</v>
      </c>
      <c r="I12" s="10"/>
    </row>
    <row r="13" spans="1:9" s="6" customFormat="1" ht="36" customHeight="1" x14ac:dyDescent="0.25">
      <c r="A13" s="12">
        <v>4</v>
      </c>
      <c r="B13" s="12">
        <v>2023</v>
      </c>
      <c r="C13" s="12">
        <v>1</v>
      </c>
      <c r="D13" s="9" t="s">
        <v>197</v>
      </c>
      <c r="E13" s="9" t="s">
        <v>204</v>
      </c>
      <c r="F13" s="12">
        <v>2</v>
      </c>
      <c r="G13" s="12">
        <v>2</v>
      </c>
      <c r="H13" s="12">
        <v>30</v>
      </c>
      <c r="I13" s="10"/>
    </row>
    <row r="14" spans="1:9" s="6" customFormat="1" ht="36" customHeight="1" x14ac:dyDescent="0.25">
      <c r="A14" s="12">
        <v>5</v>
      </c>
      <c r="B14" s="12">
        <v>2023</v>
      </c>
      <c r="C14" s="12">
        <v>1</v>
      </c>
      <c r="D14" s="9" t="s">
        <v>197</v>
      </c>
      <c r="E14" s="9" t="s">
        <v>205</v>
      </c>
      <c r="F14" s="12">
        <v>2</v>
      </c>
      <c r="G14" s="12">
        <v>2</v>
      </c>
      <c r="H14" s="12">
        <v>30</v>
      </c>
      <c r="I14" s="10"/>
    </row>
    <row r="15" spans="1:9" s="6" customFormat="1" ht="36" customHeight="1" x14ac:dyDescent="0.25">
      <c r="A15" s="12">
        <v>6</v>
      </c>
      <c r="B15" s="12">
        <v>2023</v>
      </c>
      <c r="C15" s="12">
        <v>1</v>
      </c>
      <c r="D15" s="9" t="s">
        <v>197</v>
      </c>
      <c r="E15" s="9" t="s">
        <v>206</v>
      </c>
      <c r="F15" s="12">
        <v>2</v>
      </c>
      <c r="G15" s="12">
        <v>2</v>
      </c>
      <c r="H15" s="12">
        <v>30</v>
      </c>
      <c r="I15" s="10"/>
    </row>
    <row r="16" spans="1:9" s="6" customFormat="1" ht="36" customHeight="1" x14ac:dyDescent="0.25">
      <c r="A16" s="12">
        <v>7</v>
      </c>
      <c r="B16" s="12">
        <v>2023</v>
      </c>
      <c r="C16" s="12">
        <v>1</v>
      </c>
      <c r="D16" s="9" t="s">
        <v>198</v>
      </c>
      <c r="E16" s="9" t="s">
        <v>207</v>
      </c>
      <c r="F16" s="12">
        <v>2</v>
      </c>
      <c r="G16" s="12">
        <v>2</v>
      </c>
      <c r="H16" s="12">
        <v>30</v>
      </c>
      <c r="I16" s="10"/>
    </row>
    <row r="17" spans="1:9" s="6" customFormat="1" ht="34.5" customHeight="1" x14ac:dyDescent="0.25">
      <c r="A17" s="12">
        <v>8</v>
      </c>
      <c r="B17" s="12">
        <v>2023</v>
      </c>
      <c r="C17" s="12">
        <v>1</v>
      </c>
      <c r="D17" s="9" t="s">
        <v>196</v>
      </c>
      <c r="E17" s="9" t="s">
        <v>208</v>
      </c>
      <c r="F17" s="12">
        <v>2</v>
      </c>
      <c r="G17" s="12">
        <v>2</v>
      </c>
      <c r="H17" s="12">
        <v>30</v>
      </c>
      <c r="I17" s="10"/>
    </row>
    <row r="18" spans="1:9" s="6" customFormat="1" ht="54.75" customHeight="1" x14ac:dyDescent="0.25">
      <c r="A18" s="12">
        <v>9</v>
      </c>
      <c r="B18" s="12">
        <v>2023</v>
      </c>
      <c r="C18" s="12">
        <v>3</v>
      </c>
      <c r="D18" s="9" t="s">
        <v>199</v>
      </c>
      <c r="E18" s="9" t="s">
        <v>209</v>
      </c>
      <c r="F18" s="12">
        <v>2</v>
      </c>
      <c r="G18" s="12">
        <v>6</v>
      </c>
      <c r="H18" s="12">
        <v>180</v>
      </c>
      <c r="I18" s="10"/>
    </row>
    <row r="19" spans="1:9" s="6" customFormat="1" ht="53.25" customHeight="1" x14ac:dyDescent="0.25">
      <c r="A19" s="12">
        <v>10</v>
      </c>
      <c r="B19" s="12">
        <v>2023</v>
      </c>
      <c r="C19" s="12">
        <v>3</v>
      </c>
      <c r="D19" s="9" t="s">
        <v>200</v>
      </c>
      <c r="E19" s="9" t="s">
        <v>210</v>
      </c>
      <c r="F19" s="12">
        <v>3</v>
      </c>
      <c r="G19" s="12">
        <v>9</v>
      </c>
      <c r="H19" s="12">
        <v>270</v>
      </c>
      <c r="I19" s="10"/>
    </row>
    <row r="20" spans="1:9" s="6" customFormat="1" ht="34.5" customHeight="1" x14ac:dyDescent="0.25">
      <c r="A20" s="12">
        <v>11</v>
      </c>
      <c r="B20" s="12">
        <v>2023</v>
      </c>
      <c r="C20" s="12">
        <v>1</v>
      </c>
      <c r="D20" s="9" t="s">
        <v>227</v>
      </c>
      <c r="E20" s="9" t="s">
        <v>211</v>
      </c>
      <c r="F20" s="12">
        <v>2</v>
      </c>
      <c r="G20" s="12">
        <v>2</v>
      </c>
      <c r="H20" s="12">
        <v>30</v>
      </c>
      <c r="I20" s="10"/>
    </row>
    <row r="21" spans="1:9" s="6" customFormat="1" ht="41.25" customHeight="1" x14ac:dyDescent="0.25">
      <c r="A21" s="12">
        <v>12</v>
      </c>
      <c r="B21" s="12">
        <v>2023</v>
      </c>
      <c r="C21" s="12">
        <v>2</v>
      </c>
      <c r="D21" s="9" t="s">
        <v>201</v>
      </c>
      <c r="E21" s="9" t="s">
        <v>212</v>
      </c>
      <c r="F21" s="12">
        <v>2</v>
      </c>
      <c r="G21" s="12">
        <v>4</v>
      </c>
      <c r="H21" s="12">
        <v>60</v>
      </c>
      <c r="I21" s="10"/>
    </row>
    <row r="22" spans="1:9" s="6" customFormat="1" ht="34.5" customHeight="1" x14ac:dyDescent="0.25">
      <c r="A22" s="12">
        <v>13</v>
      </c>
      <c r="B22" s="12">
        <v>2023</v>
      </c>
      <c r="C22" s="12">
        <v>1</v>
      </c>
      <c r="D22" s="9" t="s">
        <v>198</v>
      </c>
      <c r="E22" s="9" t="s">
        <v>213</v>
      </c>
      <c r="F22" s="12">
        <v>2</v>
      </c>
      <c r="G22" s="12">
        <v>2</v>
      </c>
      <c r="H22" s="12">
        <v>30</v>
      </c>
      <c r="I22" s="10"/>
    </row>
    <row r="23" spans="1:9" s="5" customFormat="1" ht="26.25" customHeight="1" x14ac:dyDescent="0.2">
      <c r="A23" s="24" t="s">
        <v>7</v>
      </c>
      <c r="B23" s="24"/>
      <c r="C23" s="24"/>
      <c r="D23" s="24"/>
      <c r="E23" s="24"/>
      <c r="F23" s="21">
        <f>SUM(G10:G22)</f>
        <v>42</v>
      </c>
      <c r="G23" s="21"/>
      <c r="H23" s="8">
        <f>SUM(H10:H22)</f>
        <v>945</v>
      </c>
      <c r="I23" s="11"/>
    </row>
    <row r="24" spans="1:9" ht="15.75" customHeight="1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ht="15.75" customHeight="1" x14ac:dyDescent="0.3">
      <c r="A25" s="2"/>
      <c r="B25" s="2"/>
      <c r="C25" s="2"/>
      <c r="D25" s="2"/>
      <c r="E25" s="2"/>
      <c r="F25" s="25" t="s">
        <v>233</v>
      </c>
      <c r="G25" s="25"/>
      <c r="H25" s="25"/>
      <c r="I25" s="25"/>
    </row>
    <row r="26" spans="1:9" ht="15.75" customHeight="1" x14ac:dyDescent="0.2">
      <c r="A26" s="3"/>
      <c r="B26" s="3"/>
      <c r="C26" s="3"/>
      <c r="D26" s="3"/>
      <c r="E26" s="3"/>
      <c r="F26" s="26" t="s">
        <v>234</v>
      </c>
      <c r="G26" s="26"/>
      <c r="H26" s="26"/>
      <c r="I26" s="26"/>
    </row>
    <row r="27" spans="1:9" ht="18.75" x14ac:dyDescent="0.3">
      <c r="F27" s="19" t="s">
        <v>235</v>
      </c>
      <c r="G27" s="19"/>
      <c r="H27" s="19"/>
      <c r="I27" s="19"/>
    </row>
    <row r="28" spans="1:9" ht="18.75" x14ac:dyDescent="0.3">
      <c r="F28" s="15"/>
      <c r="G28" s="15"/>
      <c r="H28" s="15"/>
      <c r="I28" s="15"/>
    </row>
    <row r="29" spans="1:9" ht="18.75" x14ac:dyDescent="0.3">
      <c r="F29" s="15"/>
      <c r="G29" s="15"/>
      <c r="H29" s="15"/>
      <c r="I29" s="15"/>
    </row>
    <row r="30" spans="1:9" ht="18.75" x14ac:dyDescent="0.3">
      <c r="F30" s="15"/>
      <c r="G30" s="15"/>
      <c r="H30" s="15"/>
      <c r="I30" s="15"/>
    </row>
    <row r="31" spans="1:9" ht="18.75" x14ac:dyDescent="0.3">
      <c r="F31" s="15"/>
      <c r="G31" s="15"/>
      <c r="H31" s="15"/>
      <c r="I31" s="15"/>
    </row>
    <row r="32" spans="1:9" ht="18.75" x14ac:dyDescent="0.3">
      <c r="F32" s="15"/>
      <c r="G32" s="15"/>
      <c r="H32" s="15"/>
      <c r="I32" s="15"/>
    </row>
    <row r="33" spans="6:9" ht="18.75" x14ac:dyDescent="0.3">
      <c r="F33" s="19" t="s">
        <v>236</v>
      </c>
      <c r="G33" s="19"/>
      <c r="H33" s="19"/>
      <c r="I33" s="19"/>
    </row>
  </sheetData>
  <mergeCells count="15">
    <mergeCell ref="F27:I27"/>
    <mergeCell ref="F33:I33"/>
    <mergeCell ref="A4:I4"/>
    <mergeCell ref="A5:I5"/>
    <mergeCell ref="A6:I6"/>
    <mergeCell ref="I8:I9"/>
    <mergeCell ref="A8:A9"/>
    <mergeCell ref="E8:E9"/>
    <mergeCell ref="B8:B9"/>
    <mergeCell ref="A23:E23"/>
    <mergeCell ref="F23:G23"/>
    <mergeCell ref="F25:I25"/>
    <mergeCell ref="F26:I26"/>
    <mergeCell ref="C8:D8"/>
    <mergeCell ref="F8:H8"/>
  </mergeCells>
  <pageMargins left="0.25" right="0.25" top="0.5" bottom="0.25" header="0" footer="0"/>
  <pageSetup paperSize="9" scale="90" fitToHeight="0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showGridLines="0" tabSelected="1" view="pageBreakPreview" workbookViewId="0">
      <selection activeCell="D26" sqref="D26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2.5703125" customWidth="1"/>
    <col min="5" max="5" width="38.7109375" customWidth="1"/>
    <col min="6" max="6" width="14.5703125" customWidth="1"/>
    <col min="7" max="7" width="14" customWidth="1"/>
    <col min="8" max="8" width="13" customWidth="1"/>
    <col min="9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0" t="s">
        <v>12</v>
      </c>
      <c r="B4" s="20"/>
      <c r="C4" s="20"/>
      <c r="D4" s="20"/>
      <c r="E4" s="20"/>
      <c r="F4" s="20"/>
      <c r="G4" s="20"/>
      <c r="H4" s="20"/>
      <c r="I4" s="20"/>
    </row>
    <row r="5" spans="1:9" ht="21.95" customHeight="1" x14ac:dyDescent="0.2">
      <c r="A5" s="20" t="s">
        <v>232</v>
      </c>
      <c r="B5" s="20"/>
      <c r="C5" s="20"/>
      <c r="D5" s="20"/>
      <c r="E5" s="20"/>
      <c r="F5" s="20"/>
      <c r="G5" s="20"/>
      <c r="H5" s="20"/>
      <c r="I5" s="20"/>
    </row>
    <row r="6" spans="1:9" ht="21.95" customHeight="1" x14ac:dyDescent="0.2">
      <c r="A6" s="20" t="s">
        <v>214</v>
      </c>
      <c r="B6" s="20"/>
      <c r="C6" s="20"/>
      <c r="D6" s="20"/>
      <c r="E6" s="20"/>
      <c r="F6" s="20"/>
      <c r="G6" s="20"/>
      <c r="H6" s="20"/>
      <c r="I6" s="20"/>
    </row>
    <row r="7" spans="1:9" ht="3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18.75" customHeight="1" x14ac:dyDescent="0.2">
      <c r="A8" s="22" t="s">
        <v>0</v>
      </c>
      <c r="B8" s="23" t="s">
        <v>9</v>
      </c>
      <c r="C8" s="21" t="s">
        <v>1</v>
      </c>
      <c r="D8" s="21"/>
      <c r="E8" s="21" t="s">
        <v>4</v>
      </c>
      <c r="F8" s="21" t="s">
        <v>5</v>
      </c>
      <c r="G8" s="21"/>
      <c r="H8" s="21"/>
      <c r="I8" s="21" t="s">
        <v>8</v>
      </c>
    </row>
    <row r="9" spans="1:9" ht="28.5" customHeight="1" x14ac:dyDescent="0.2">
      <c r="A9" s="22"/>
      <c r="B9" s="23"/>
      <c r="C9" s="7" t="s">
        <v>2</v>
      </c>
      <c r="D9" s="7" t="s">
        <v>3</v>
      </c>
      <c r="E9" s="21"/>
      <c r="F9" s="7" t="s">
        <v>10</v>
      </c>
      <c r="G9" s="7" t="s">
        <v>11</v>
      </c>
      <c r="H9" s="13" t="s">
        <v>6</v>
      </c>
      <c r="I9" s="21"/>
    </row>
    <row r="10" spans="1:9" s="6" customFormat="1" ht="16.5" customHeight="1" x14ac:dyDescent="0.25">
      <c r="A10" s="12">
        <v>1</v>
      </c>
      <c r="B10" s="12">
        <v>2023</v>
      </c>
      <c r="C10" s="12">
        <v>1</v>
      </c>
      <c r="D10" s="9" t="s">
        <v>215</v>
      </c>
      <c r="E10" s="9" t="s">
        <v>216</v>
      </c>
      <c r="F10" s="12">
        <v>2</v>
      </c>
      <c r="G10" s="12">
        <v>2</v>
      </c>
      <c r="H10" s="12">
        <v>45</v>
      </c>
      <c r="I10" s="10"/>
    </row>
    <row r="11" spans="1:9" s="6" customFormat="1" ht="16.5" customHeight="1" x14ac:dyDescent="0.25">
      <c r="A11" s="12">
        <v>2</v>
      </c>
      <c r="B11" s="12">
        <v>2023</v>
      </c>
      <c r="C11" s="12">
        <v>1</v>
      </c>
      <c r="D11" s="9" t="s">
        <v>215</v>
      </c>
      <c r="E11" s="9" t="s">
        <v>217</v>
      </c>
      <c r="F11" s="12">
        <v>1</v>
      </c>
      <c r="G11" s="12">
        <v>1</v>
      </c>
      <c r="H11" s="12">
        <v>45</v>
      </c>
      <c r="I11" s="10"/>
    </row>
    <row r="12" spans="1:9" s="6" customFormat="1" ht="16.5" customHeight="1" x14ac:dyDescent="0.25">
      <c r="A12" s="12">
        <v>3</v>
      </c>
      <c r="B12" s="12">
        <v>2023</v>
      </c>
      <c r="C12" s="12">
        <v>1</v>
      </c>
      <c r="D12" s="9" t="s">
        <v>215</v>
      </c>
      <c r="E12" s="9" t="s">
        <v>218</v>
      </c>
      <c r="F12" s="12">
        <v>2</v>
      </c>
      <c r="G12" s="12">
        <v>2</v>
      </c>
      <c r="H12" s="12">
        <v>30</v>
      </c>
      <c r="I12" s="10"/>
    </row>
    <row r="13" spans="1:9" s="6" customFormat="1" ht="16.5" customHeight="1" x14ac:dyDescent="0.25">
      <c r="A13" s="12">
        <v>4</v>
      </c>
      <c r="B13" s="12">
        <v>2023</v>
      </c>
      <c r="C13" s="12">
        <v>1</v>
      </c>
      <c r="D13" s="9" t="s">
        <v>215</v>
      </c>
      <c r="E13" s="9" t="s">
        <v>219</v>
      </c>
      <c r="F13" s="12">
        <v>2</v>
      </c>
      <c r="G13" s="12">
        <v>2</v>
      </c>
      <c r="H13" s="12">
        <v>30</v>
      </c>
      <c r="I13" s="10"/>
    </row>
    <row r="14" spans="1:9" s="6" customFormat="1" ht="16.5" customHeight="1" x14ac:dyDescent="0.25">
      <c r="A14" s="12">
        <v>5</v>
      </c>
      <c r="B14" s="12">
        <v>2023</v>
      </c>
      <c r="C14" s="12">
        <v>1</v>
      </c>
      <c r="D14" s="9" t="s">
        <v>215</v>
      </c>
      <c r="E14" s="9" t="s">
        <v>220</v>
      </c>
      <c r="F14" s="12">
        <v>3</v>
      </c>
      <c r="G14" s="12">
        <v>3</v>
      </c>
      <c r="H14" s="12">
        <v>60</v>
      </c>
      <c r="I14" s="10"/>
    </row>
    <row r="15" spans="1:9" s="6" customFormat="1" ht="16.5" customHeight="1" x14ac:dyDescent="0.25">
      <c r="A15" s="12">
        <v>6</v>
      </c>
      <c r="B15" s="12">
        <v>2023</v>
      </c>
      <c r="C15" s="12">
        <v>1</v>
      </c>
      <c r="D15" s="9" t="s">
        <v>215</v>
      </c>
      <c r="E15" s="9" t="s">
        <v>221</v>
      </c>
      <c r="F15" s="12">
        <v>2</v>
      </c>
      <c r="G15" s="12">
        <v>2</v>
      </c>
      <c r="H15" s="12">
        <v>60</v>
      </c>
      <c r="I15" s="10"/>
    </row>
    <row r="16" spans="1:9" s="6" customFormat="1" ht="16.5" customHeight="1" x14ac:dyDescent="0.25">
      <c r="A16" s="12">
        <v>7</v>
      </c>
      <c r="B16" s="12">
        <v>2023</v>
      </c>
      <c r="C16" s="12">
        <v>1</v>
      </c>
      <c r="D16" s="9" t="s">
        <v>215</v>
      </c>
      <c r="E16" s="9" t="s">
        <v>230</v>
      </c>
      <c r="F16" s="12">
        <v>3</v>
      </c>
      <c r="G16" s="12">
        <v>3</v>
      </c>
      <c r="H16" s="12">
        <v>90</v>
      </c>
      <c r="I16" s="10"/>
    </row>
    <row r="17" spans="1:9" s="6" customFormat="1" ht="19.5" customHeight="1" x14ac:dyDescent="0.25">
      <c r="A17" s="12">
        <v>8</v>
      </c>
      <c r="B17" s="12">
        <v>2023</v>
      </c>
      <c r="C17" s="12">
        <v>1</v>
      </c>
      <c r="D17" s="9" t="s">
        <v>215</v>
      </c>
      <c r="E17" s="9" t="s">
        <v>222</v>
      </c>
      <c r="F17" s="12">
        <v>3</v>
      </c>
      <c r="G17" s="12">
        <v>3</v>
      </c>
      <c r="H17" s="12">
        <v>90</v>
      </c>
      <c r="I17" s="10"/>
    </row>
    <row r="18" spans="1:9" s="5" customFormat="1" ht="21.75" customHeight="1" x14ac:dyDescent="0.2">
      <c r="A18" s="24" t="s">
        <v>7</v>
      </c>
      <c r="B18" s="24"/>
      <c r="C18" s="24"/>
      <c r="D18" s="24"/>
      <c r="E18" s="24"/>
      <c r="F18" s="21">
        <f>SUM(G10:G17)</f>
        <v>18</v>
      </c>
      <c r="G18" s="21"/>
      <c r="H18" s="8">
        <f>SUM(H10:H17)</f>
        <v>450</v>
      </c>
      <c r="I18" s="11"/>
    </row>
    <row r="19" spans="1:9" ht="15.75" customHeight="1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ht="15.75" customHeight="1" x14ac:dyDescent="0.3">
      <c r="A20" s="16" t="s">
        <v>238</v>
      </c>
      <c r="B20" s="16"/>
      <c r="C20" s="16" t="s">
        <v>239</v>
      </c>
      <c r="D20" s="2"/>
      <c r="E20" s="2"/>
      <c r="F20" s="25" t="s">
        <v>233</v>
      </c>
      <c r="G20" s="25"/>
      <c r="H20" s="25"/>
      <c r="I20" s="25"/>
    </row>
    <row r="21" spans="1:9" ht="15.75" customHeight="1" x14ac:dyDescent="0.25">
      <c r="A21" s="16"/>
      <c r="B21" s="16"/>
      <c r="C21" s="16" t="s">
        <v>240</v>
      </c>
      <c r="D21" s="2"/>
      <c r="E21" s="3"/>
      <c r="F21" s="26" t="s">
        <v>234</v>
      </c>
      <c r="G21" s="26"/>
      <c r="H21" s="26"/>
      <c r="I21" s="26"/>
    </row>
    <row r="22" spans="1:9" ht="18.75" x14ac:dyDescent="0.3">
      <c r="F22" s="19" t="s">
        <v>235</v>
      </c>
      <c r="G22" s="19"/>
      <c r="H22" s="19"/>
      <c r="I22" s="19"/>
    </row>
    <row r="23" spans="1:9" ht="18.75" x14ac:dyDescent="0.3">
      <c r="F23" s="15"/>
      <c r="G23" s="15"/>
      <c r="H23" s="15"/>
      <c r="I23" s="15"/>
    </row>
    <row r="24" spans="1:9" ht="18.75" x14ac:dyDescent="0.3">
      <c r="F24" s="15"/>
      <c r="G24" s="15"/>
      <c r="H24" s="15"/>
      <c r="I24" s="15"/>
    </row>
    <row r="25" spans="1:9" ht="18.75" x14ac:dyDescent="0.3">
      <c r="F25" s="15"/>
      <c r="G25" s="15"/>
      <c r="H25" s="15"/>
      <c r="I25" s="15"/>
    </row>
    <row r="26" spans="1:9" ht="18.75" x14ac:dyDescent="0.3">
      <c r="F26" s="15"/>
      <c r="G26" s="15"/>
      <c r="H26" s="15"/>
      <c r="I26" s="15"/>
    </row>
    <row r="27" spans="1:9" ht="18.75" x14ac:dyDescent="0.3">
      <c r="F27" s="15"/>
      <c r="G27" s="15"/>
      <c r="H27" s="15"/>
      <c r="I27" s="15"/>
    </row>
    <row r="28" spans="1:9" ht="18.75" x14ac:dyDescent="0.3">
      <c r="F28" s="19" t="s">
        <v>236</v>
      </c>
      <c r="G28" s="19"/>
      <c r="H28" s="19"/>
      <c r="I28" s="19"/>
    </row>
  </sheetData>
  <mergeCells count="15">
    <mergeCell ref="F22:I22"/>
    <mergeCell ref="F28:I28"/>
    <mergeCell ref="A4:I4"/>
    <mergeCell ref="A5:I5"/>
    <mergeCell ref="A6:I6"/>
    <mergeCell ref="I8:I9"/>
    <mergeCell ref="A8:A9"/>
    <mergeCell ref="E8:E9"/>
    <mergeCell ref="B8:B9"/>
    <mergeCell ref="A18:E18"/>
    <mergeCell ref="F18:G18"/>
    <mergeCell ref="F20:I20"/>
    <mergeCell ref="F21:I21"/>
    <mergeCell ref="C8:D8"/>
    <mergeCell ref="F8:H8"/>
  </mergeCells>
  <pageMargins left="0.25" right="0.25" top="0.35" bottom="0.25" header="0" footer="0"/>
  <pageSetup paperSize="9" scale="9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17</vt:i4>
      </vt:variant>
    </vt:vector>
  </HeadingPairs>
  <TitlesOfParts>
    <vt:vector size="28" baseType="lpstr">
      <vt:lpstr>Co khi</vt:lpstr>
      <vt:lpstr>Cong nghe thong tin</vt:lpstr>
      <vt:lpstr>Dien - Dien tu</vt:lpstr>
      <vt:lpstr>Dong luc</vt:lpstr>
      <vt:lpstr>Du lich - Khach san</vt:lpstr>
      <vt:lpstr>Kinh te</vt:lpstr>
      <vt:lpstr>Ly luan chinh tri</vt:lpstr>
      <vt:lpstr>May - Thoi trang</vt:lpstr>
      <vt:lpstr>Ngoai Ngu</vt:lpstr>
      <vt:lpstr>Nhiet Lanh</vt:lpstr>
      <vt:lpstr>Xay dung</vt:lpstr>
      <vt:lpstr>'Co khi'!Print_Area</vt:lpstr>
      <vt:lpstr>'Cong nghe thong tin'!Print_Area</vt:lpstr>
      <vt:lpstr>'Dien - Dien tu'!Print_Area</vt:lpstr>
      <vt:lpstr>'Dong luc'!Print_Area</vt:lpstr>
      <vt:lpstr>'Du lich - Khach san'!Print_Area</vt:lpstr>
      <vt:lpstr>'Kinh te'!Print_Area</vt:lpstr>
      <vt:lpstr>'Ly luan chinh tri'!Print_Area</vt:lpstr>
      <vt:lpstr>'May - Thoi trang'!Print_Area</vt:lpstr>
      <vt:lpstr>'Ngoai Ngu'!Print_Area</vt:lpstr>
      <vt:lpstr>'Nhiet Lanh'!Print_Area</vt:lpstr>
      <vt:lpstr>'Xay dung'!Print_Area</vt:lpstr>
      <vt:lpstr>'Cong nghe thong tin'!Print_Titles</vt:lpstr>
      <vt:lpstr>'Dien - Dien tu'!Print_Titles</vt:lpstr>
      <vt:lpstr>'Du lich - Khach san'!Print_Titles</vt:lpstr>
      <vt:lpstr>'Kinh te'!Print_Titles</vt:lpstr>
      <vt:lpstr>'Ngoai Ngu'!Print_Titles</vt:lpstr>
      <vt:lpstr>'Nhiet Lanh'!Print_Titles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Viet Dung</dc:creator>
  <cp:lastModifiedBy>Windows User</cp:lastModifiedBy>
  <cp:lastPrinted>2025-07-03T12:39:30Z</cp:lastPrinted>
  <dcterms:created xsi:type="dcterms:W3CDTF">2015-12-18T06:37:50Z</dcterms:created>
  <dcterms:modified xsi:type="dcterms:W3CDTF">2025-07-03T12:42:53Z</dcterms:modified>
</cp:coreProperties>
</file>